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hosqer'!$A$1:$M$91</definedName>
    <definedName name="_xlnm.Print_Area" localSheetId="3">'Dramakani hamematakan'!$A$1:$F$82</definedName>
    <definedName name="_xlnm.Print_Area" localSheetId="0">'Ekamut-caxs'!$A$1:$E$75</definedName>
    <definedName name="_xlnm.Print_Area" localSheetId="2">'Ekamutneri hamematakan'!$A$1:$F$65</definedName>
    <definedName name="_xlnm.Print_Area" localSheetId="7">'Khmberi ev erekhaneri tiv'!$A$1:$D$31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L31" i="19" l="1"/>
  <c r="D29" i="19"/>
  <c r="C10" i="11"/>
  <c r="B10" i="11"/>
  <c r="H11" i="7" l="1"/>
  <c r="L30" i="19" l="1"/>
  <c r="D19" i="15" l="1"/>
  <c r="C19" i="15"/>
  <c r="A41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5" i="10" l="1"/>
  <c r="A36" i="10" s="1"/>
  <c r="A37" i="10" s="1"/>
  <c r="A38" i="10" s="1"/>
  <c r="A39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9" i="10"/>
  <c r="B14" i="10"/>
  <c r="A35" i="9"/>
  <c r="A36" i="9" s="1"/>
  <c r="A37" i="9" s="1"/>
  <c r="A38" i="9" s="1"/>
  <c r="A39" i="9" s="1"/>
  <c r="A41" i="9" s="1"/>
  <c r="A42" i="9" s="1"/>
  <c r="A43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16" i="9"/>
  <c r="A18" i="9" s="1"/>
  <c r="A9" i="9"/>
  <c r="A10" i="9" s="1"/>
  <c r="A11" i="9" s="1"/>
  <c r="A12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3" i="19" s="1"/>
  <c r="A65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9" i="15" l="1"/>
  <c r="C27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5" i="15"/>
  <c r="C15" i="15"/>
  <c r="D11" i="15"/>
  <c r="C11" i="15"/>
  <c r="C7" i="15"/>
  <c r="C25" i="15" s="1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5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6" i="19"/>
  <c r="F66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<sst xmlns="http://schemas.openxmlformats.org/spreadsheetml/2006/main" count="434" uniqueCount="274">
  <si>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</si>
  <si>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</si>
  <si>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</si>
  <si>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</si>
  <si>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</si>
  <si>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</si>
  <si>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</si>
  <si>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</si>
  <si>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</si>
  <si>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</si>
  <si>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</si>
  <si>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</si>
  <si>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</si>
  <si>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</si>
  <si>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</si>
  <si>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</si>
  <si>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</si>
  <si>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</si>
  <si>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</si>
  <si>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</si>
  <si>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</si>
  <si>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</si>
  <si>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</si>
  <si>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</si>
  <si>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</si>
  <si>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</si>
  <si>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</si>
  <si>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</si>
  <si>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</si>
  <si>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</si>
  <si>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</si>
  <si>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</si>
  <si>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</si>
  <si>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</si>
  <si>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</si>
  <si>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</si>
  <si>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</si>
  <si>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</si>
  <si>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</si>
  <si>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</si>
  <si>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</si>
  <si>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</si>
  <si>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</si>
  <si>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</si>
  <si>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</si>
  <si>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</si>
  <si>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</si>
  <si>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</si>
  <si>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</si>
  <si>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</si>
  <si>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</si>
  <si>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</si>
  <si>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</si>
  <si>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</si>
  <si>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</si>
  <si>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</si>
  <si>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</si>
  <si>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</si>
  <si>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</si>
  <si>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</si>
  <si>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</si>
  <si>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</si>
  <si>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</si>
  <si>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</si>
  <si>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</si>
  <si>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</si>
  <si>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</si>
  <si>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</si>
  <si>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</si>
  <si>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</si>
  <si>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</si>
  <si>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</si>
  <si>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</si>
  <si>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</si>
  <si>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</si>
  <si>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</si>
  <si>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</si>
  <si>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</si>
  <si>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</si>
  <si>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</si>
  <si>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</si>
  <si>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</si>
  <si>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</si>
  <si>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</si>
  <si>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</si>
  <si>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</si>
  <si>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</si>
  <si>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</si>
  <si>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</si>
  <si>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</si>
  <si>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</si>
  <si>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</si>
  <si>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</si>
  <si>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</si>
  <si>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</si>
  <si>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</si>
  <si>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</si>
  <si>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</si>
  <si>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</si>
  <si>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</si>
  <si>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</si>
  <si>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</si>
  <si>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</si>
  <si>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</si>
  <si>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</si>
  <si>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</si>
  <si>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</si>
  <si>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</si>
  <si>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</si>
  <si>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</si>
  <si>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</si>
  <si>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</si>
  <si>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</si>
  <si>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</si>
  <si>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</si>
  <si>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</si>
  <si>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</si>
  <si>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</si>
  <si>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</si>
  <si>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</si>
  <si>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</si>
  <si>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</si>
  <si>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</si>
  <si>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</si>
  <si>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</si>
  <si>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</si>
  <si>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</si>
  <si>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</si>
  <si>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</si>
  <si>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</si>
  <si>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</si>
  <si>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</si>
  <si>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</si>
  <si>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</si>
  <si>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</si>
  <si>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</si>
  <si>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</si>
  <si>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</si>
  <si>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</si>
  <si>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</si>
  <si>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</si>
  <si>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</si>
  <si>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</si>
  <si>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</si>
  <si>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</si>
  <si>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</si>
  <si>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</si>
  <si>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</si>
  <si>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</si>
  <si>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</si>
  <si>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</si>
  <si>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</si>
  <si>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</si>
  <si>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</si>
  <si>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</si>
  <si>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</si>
  <si>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</si>
  <si>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</si>
  <si>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</si>
  <si>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</si>
  <si>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</si>
  <si>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</si>
  <si>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</si>
  <si>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</si>
  <si>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</si>
  <si>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</si>
  <si>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</si>
  <si>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</si>
  <si>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</si>
  <si>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</si>
  <si>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</si>
  <si>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</si>
  <si>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</si>
  <si>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</si>
  <si>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</si>
  <si>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</si>
  <si>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</si>
  <si>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</si>
  <si>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</si>
  <si>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</si>
  <si>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</si>
  <si>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</si>
  <si>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</si>
  <si>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</si>
  <si>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</si>
  <si>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</si>
  <si>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</si>
  <si>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</si>
  <si>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</si>
  <si>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</si>
  <si>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</si>
  <si>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</si>
  <si>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</si>
  <si>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</si>
  <si>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</si>
  <si>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</si>
  <si>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</si>
  <si>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</si>
  <si>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</si>
  <si>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</si>
  <si>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</si>
  <si>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</si>
  <si>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</si>
  <si>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</si>
  <si>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</si>
  <si>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</si>
  <si>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</si>
  <si>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</si>
  <si>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</si>
  <si>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</si>
  <si>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</si>
  <si>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</si>
  <si>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</si>
  <si>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</si>
  <si>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</si>
  <si>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</si>
  <si>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</si>
  <si>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</si>
  <si>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</si>
  <si>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</si>
  <si>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</si>
  <si>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</si>
  <si>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</si>
  <si>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</si>
  <si>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</si>
  <si>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</si>
  <si>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</si>
  <si>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</si>
  <si>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</si>
  <si>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</si>
  <si>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</si>
  <si>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</si>
  <si>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</si>
  <si>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</si>
  <si>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</si>
  <si>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</si>
  <si>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</si>
  <si>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</si>
  <si>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</si>
  <si>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</si>
  <si>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</si>
  <si>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</si>
  <si>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</si>
  <si>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</si>
  <si>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</si>
  <si>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</si>
  <si>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</si>
  <si>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</si>
  <si>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</si>
  <si>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</si>
  <si>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</si>
  <si>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</si>
  <si>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</si>
  <si>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</si>
  <si>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</si>
  <si>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</si>
  <si>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</si>
  <si>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</si>
  <si>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գույքի գնահատում</t>
  </si>
  <si>
    <t xml:space="preserve">«Երևանի հ․90 մսուր-մանկապարտեզ» ՀՈԱԿ-ի </t>
  </si>
  <si>
    <t>Ա.Հակոբյան</t>
  </si>
  <si>
    <t>Ա.Մելիքսեթյան</t>
  </si>
  <si>
    <t>ավագ Դ</t>
  </si>
  <si>
    <t>տարատարիք</t>
  </si>
  <si>
    <t>Ջեռուցման համակարգի վերանորոգում պայմանագիր 28.12.2022թ</t>
  </si>
  <si>
    <t>Պրոյեկտոր 1 հատ , Համակարգիչ 1 հատ</t>
  </si>
  <si>
    <t>պաստառներ, ուսումնական այլ պարագաներ</t>
  </si>
  <si>
    <t>ծորակ, ջրի խողովակ,լեդ լամպ</t>
  </si>
  <si>
    <t>Օղակներ, բուլավաներ,գնդակներ</t>
  </si>
  <si>
    <t>Կրակմարիչների լիցքավորման գծով</t>
  </si>
  <si>
    <t>Տպագրական ծառայությունների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</si>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</sst>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3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tabSelected="1" view="pageBreakPreview" topLeftCell="A50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" style="7" customWidth="1"/>
    <col min="4" max="4" width="22.85546875" style="39" customWidth="1"/>
    <col min="5" max="5" width="5.855468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3"/>
      <c r="D1" s="493" t="s">
        <v>199</v>
      </c>
      <c r="E1" s="509">
        <v>169</v>
      </c>
      <c r="F1" s="493"/>
    </row>
    <row r="2" spans="1:10" s="6" customFormat="1">
      <c r="C2" s="493"/>
      <c r="D2" s="548" t="s">
        <v>40</v>
      </c>
      <c r="E2" s="548"/>
      <c r="F2" s="493"/>
    </row>
    <row r="3" spans="1:10" s="6" customFormat="1">
      <c r="C3" s="493"/>
      <c r="D3" s="549" t="s">
        <v>252</v>
      </c>
      <c r="E3" s="549"/>
      <c r="F3" s="493"/>
    </row>
    <row r="4" spans="1:10" s="533" customFormat="1" ht="24.75" customHeight="1">
      <c r="B4" s="534"/>
      <c r="C4" s="534"/>
      <c r="D4" s="548" t="s">
        <v>253</v>
      </c>
      <c r="E4" s="548"/>
    </row>
    <row r="5" spans="1:10" s="533" customFormat="1" ht="20.25" customHeight="1">
      <c r="B5" s="534"/>
      <c r="C5" s="548" t="s">
        <v>254</v>
      </c>
      <c r="D5" s="548"/>
      <c r="E5" s="548"/>
    </row>
    <row r="6" spans="1:10" ht="20.25">
      <c r="A6" s="553" t="s">
        <v>41</v>
      </c>
      <c r="B6" s="553"/>
      <c r="C6" s="553"/>
      <c r="D6" s="553"/>
      <c r="E6" s="553"/>
      <c r="F6" s="41"/>
    </row>
    <row r="7" spans="1:10" ht="20.45" customHeight="1">
      <c r="A7" s="554" t="s">
        <v>259</v>
      </c>
      <c r="B7" s="554"/>
      <c r="C7" s="554"/>
      <c r="D7" s="554"/>
      <c r="E7" s="554"/>
      <c r="F7" s="71" t="s">
        <v>218</v>
      </c>
    </row>
    <row r="8" spans="1:10" ht="18.75" customHeight="1">
      <c r="A8" s="555" t="s">
        <v>231</v>
      </c>
      <c r="B8" s="555"/>
      <c r="C8" s="555"/>
      <c r="D8" s="555"/>
      <c r="E8" s="555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117652.8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11535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5240.8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5240.8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134428.6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85379.8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4561.8999999999996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hosqer'!F80-L30-30.96</f>
        <v>32039.58</v>
      </c>
      <c r="E29" s="503"/>
      <c r="F29" s="45"/>
      <c r="G29" s="517">
        <f>+ROUND((D11-12000)/30/12,0)</f>
        <v>293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40609.800000000003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2452.1</v>
      </c>
      <c r="E30" s="503"/>
      <c r="F30" s="45">
        <f>+D30-Komunal!F20</f>
        <v>2452.1</v>
      </c>
      <c r="L30" s="6">
        <f>+L29*0.2</f>
        <v>8121.9600000000009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3375.5</v>
      </c>
      <c r="E31" s="503"/>
      <c r="F31" s="45">
        <f>+D31-Komunal!J20</f>
        <v>3375.5</v>
      </c>
      <c r="L31" s="6">
        <f>+L30+30.6</f>
        <v>8152.5600000000013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1611.2</v>
      </c>
      <c r="E32" s="503"/>
      <c r="F32" s="45">
        <f>+D32-Komunal!N20</f>
        <v>1611.2</v>
      </c>
    </row>
    <row r="33" spans="1:14">
      <c r="A33" s="153">
        <f t="shared" si="1"/>
        <v>6</v>
      </c>
      <c r="B33" s="154" t="s">
        <v>17</v>
      </c>
      <c r="C33" s="51"/>
      <c r="D33" s="482">
        <v>141.4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60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137.6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20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60</v>
      </c>
      <c r="E38" s="506"/>
      <c r="F38" s="9"/>
      <c r="G38" s="2"/>
      <c r="H38" s="2"/>
      <c r="J38" s="551" t="s">
        <v>198</v>
      </c>
      <c r="K38" s="551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52"/>
      <c r="K39" s="552"/>
    </row>
    <row r="40" spans="1:14" ht="18" thickBot="1">
      <c r="A40" s="153">
        <v>9</v>
      </c>
      <c r="B40" s="154" t="s">
        <v>29</v>
      </c>
      <c r="C40" s="51"/>
      <c r="D40" s="482">
        <f>N40</f>
        <v>1617</v>
      </c>
      <c r="E40" s="503"/>
      <c r="F40" s="45" t="s">
        <v>256</v>
      </c>
      <c r="J40" s="526">
        <v>11</v>
      </c>
      <c r="K40" s="524" t="s">
        <v>196</v>
      </c>
      <c r="L40" s="520">
        <v>147</v>
      </c>
      <c r="M40" s="527" t="s">
        <v>197</v>
      </c>
      <c r="N40" s="530">
        <f>+J40*L40</f>
        <v>1617</v>
      </c>
    </row>
    <row r="41" spans="1:14">
      <c r="A41" s="153">
        <f t="shared" ref="A41:A58" si="2">+A40+1</f>
        <v>10</v>
      </c>
      <c r="B41" s="154" t="s">
        <v>24</v>
      </c>
      <c r="C41" s="51"/>
      <c r="D41" s="482">
        <v>407.2</v>
      </c>
      <c r="E41" s="503"/>
      <c r="F41" s="45"/>
      <c r="J41" s="525">
        <f>+J40</f>
        <v>11</v>
      </c>
      <c r="K41" s="516" t="s">
        <v>196</v>
      </c>
      <c r="L41" s="516">
        <v>28</v>
      </c>
      <c r="M41" s="528" t="s">
        <v>197</v>
      </c>
      <c r="N41" s="531">
        <f>+J41*L41</f>
        <v>308</v>
      </c>
    </row>
    <row r="42" spans="1:14">
      <c r="A42" s="153">
        <f t="shared" si="2"/>
        <v>11</v>
      </c>
      <c r="B42" s="154" t="s">
        <v>73</v>
      </c>
      <c r="C42" s="51"/>
      <c r="D42" s="482">
        <v>338</v>
      </c>
      <c r="E42" s="503"/>
      <c r="F42" s="45"/>
      <c r="J42" s="521">
        <f>+J40</f>
        <v>11</v>
      </c>
      <c r="K42" s="516" t="s">
        <v>196</v>
      </c>
      <c r="L42" s="516">
        <v>28</v>
      </c>
      <c r="M42" s="528" t="s">
        <v>197</v>
      </c>
      <c r="N42" s="531">
        <f>+J42*L42</f>
        <v>308</v>
      </c>
    </row>
    <row r="43" spans="1:14">
      <c r="A43" s="153">
        <f t="shared" si="2"/>
        <v>12</v>
      </c>
      <c r="B43" s="154" t="s">
        <v>47</v>
      </c>
      <c r="C43" s="51"/>
      <c r="D43" s="482">
        <v>551.5</v>
      </c>
      <c r="E43" s="503"/>
      <c r="F43" s="45"/>
      <c r="J43" s="521">
        <f>+J40</f>
        <v>11</v>
      </c>
      <c r="K43" s="516" t="s">
        <v>196</v>
      </c>
      <c r="L43" s="516">
        <v>72.5</v>
      </c>
      <c r="M43" s="528" t="s">
        <v>197</v>
      </c>
      <c r="N43" s="531">
        <f>+J43*L43</f>
        <v>797.5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57.8</v>
      </c>
      <c r="E44" s="503"/>
      <c r="F44" s="45"/>
      <c r="J44" s="522">
        <f>+J40</f>
        <v>11</v>
      </c>
      <c r="K44" s="523" t="s">
        <v>196</v>
      </c>
      <c r="L44" s="523">
        <v>38.700000000000003</v>
      </c>
      <c r="M44" s="529" t="s">
        <v>197</v>
      </c>
      <c r="N44" s="532">
        <f>+J44*L44</f>
        <v>425.70000000000005</v>
      </c>
    </row>
    <row r="45" spans="1:14" hidden="1">
      <c r="A45" s="153">
        <f t="shared" si="2"/>
        <v>14</v>
      </c>
      <c r="B45" s="154" t="s">
        <v>119</v>
      </c>
      <c r="C45" s="51"/>
      <c r="D45" s="482"/>
      <c r="E45" s="503"/>
      <c r="F45" s="45"/>
    </row>
    <row r="46" spans="1:14">
      <c r="A46" s="153">
        <v>14</v>
      </c>
      <c r="B46" s="154" t="s">
        <v>25</v>
      </c>
      <c r="C46" s="51"/>
      <c r="D46" s="482">
        <v>500</v>
      </c>
      <c r="E46" s="503"/>
      <c r="F46" s="45"/>
    </row>
    <row r="47" spans="1:14">
      <c r="A47" s="153">
        <f t="shared" si="2"/>
        <v>15</v>
      </c>
      <c r="B47" s="154" t="s">
        <v>26</v>
      </c>
      <c r="C47" s="51"/>
      <c r="D47" s="482">
        <v>144.30000000000001</v>
      </c>
      <c r="E47" s="503"/>
      <c r="F47" s="45"/>
    </row>
    <row r="48" spans="1:14" hidden="1">
      <c r="A48" s="153">
        <f t="shared" si="2"/>
        <v>16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17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16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17</v>
      </c>
      <c r="B51" s="154" t="s">
        <v>74</v>
      </c>
      <c r="C51" s="51"/>
      <c r="D51" s="482">
        <v>96</v>
      </c>
      <c r="E51" s="503"/>
      <c r="F51" s="45"/>
    </row>
    <row r="52" spans="1:12">
      <c r="A52" s="153">
        <f t="shared" si="2"/>
        <v>18</v>
      </c>
      <c r="B52" s="154" t="s">
        <v>75</v>
      </c>
      <c r="C52" s="51"/>
      <c r="D52" s="482">
        <v>95</v>
      </c>
      <c r="E52" s="503"/>
      <c r="F52" s="45"/>
    </row>
    <row r="53" spans="1:12">
      <c r="A53" s="153">
        <f t="shared" si="2"/>
        <v>19</v>
      </c>
      <c r="B53" s="154" t="s">
        <v>45</v>
      </c>
      <c r="C53" s="51"/>
      <c r="D53" s="482">
        <v>3</v>
      </c>
      <c r="E53" s="503"/>
      <c r="F53" s="45"/>
    </row>
    <row r="54" spans="1:12">
      <c r="A54" s="153">
        <f t="shared" si="2"/>
        <v>20</v>
      </c>
      <c r="B54" s="154" t="s">
        <v>120</v>
      </c>
      <c r="C54" s="51"/>
      <c r="D54" s="482">
        <v>4.8</v>
      </c>
      <c r="E54" s="503"/>
      <c r="F54" s="45"/>
    </row>
    <row r="55" spans="1:12" hidden="1">
      <c r="A55" s="153">
        <f t="shared" si="2"/>
        <v>21</v>
      </c>
      <c r="B55" s="154" t="s">
        <v>46</v>
      </c>
      <c r="C55" s="51"/>
      <c r="D55" s="482"/>
      <c r="E55" s="503"/>
      <c r="F55" s="45"/>
    </row>
    <row r="56" spans="1:12" hidden="1">
      <c r="A56" s="153">
        <f t="shared" si="2"/>
        <v>22</v>
      </c>
      <c r="B56" s="154" t="s">
        <v>62</v>
      </c>
      <c r="C56" s="51"/>
      <c r="D56" s="482"/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 s="6" customFormat="1">
      <c r="A59" s="153">
        <v>21</v>
      </c>
      <c r="B59" s="65" t="s">
        <v>270</v>
      </c>
      <c r="C59" s="515"/>
      <c r="D59" s="482">
        <v>21</v>
      </c>
      <c r="E59" s="503"/>
      <c r="F59" s="45"/>
    </row>
    <row r="60" spans="1:12" s="6" customFormat="1">
      <c r="A60" s="153">
        <v>22</v>
      </c>
      <c r="B60" s="65" t="s">
        <v>269</v>
      </c>
      <c r="C60" s="515"/>
      <c r="D60" s="482">
        <v>50</v>
      </c>
      <c r="E60" s="503"/>
      <c r="F60" s="540" t="s">
        <v>121</v>
      </c>
    </row>
    <row r="61" spans="1:12">
      <c r="A61" s="153">
        <v>23</v>
      </c>
      <c r="B61" s="154" t="s">
        <v>27</v>
      </c>
      <c r="C61" s="51"/>
      <c r="D61" s="482">
        <v>5240.8</v>
      </c>
      <c r="E61" s="503"/>
      <c r="F61" s="45"/>
    </row>
    <row r="62" spans="1:12" s="3" customFormat="1" ht="13.5">
      <c r="A62" s="156">
        <v>23.1</v>
      </c>
      <c r="B62" s="59" t="s">
        <v>76</v>
      </c>
      <c r="C62" s="52"/>
      <c r="D62" s="479">
        <v>5240.8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77</v>
      </c>
      <c r="C63" s="51"/>
      <c r="D63" s="482"/>
      <c r="E63" s="503"/>
      <c r="F63" s="45"/>
    </row>
    <row r="64" spans="1:12" hidden="1">
      <c r="A64" s="153"/>
      <c r="B64" s="154"/>
      <c r="C64" s="51"/>
      <c r="D64" s="482"/>
      <c r="E64" s="503"/>
      <c r="F64" s="45"/>
    </row>
    <row r="65" spans="1:12" hidden="1">
      <c r="A65" s="153">
        <f>+A63+1</f>
        <v>25</v>
      </c>
      <c r="B65" s="154" t="s">
        <v>66</v>
      </c>
      <c r="C65" s="51"/>
      <c r="D65" s="482"/>
      <c r="E65" s="503"/>
      <c r="F65" s="45"/>
    </row>
    <row r="66" spans="1:12">
      <c r="A66" s="55"/>
      <c r="B66" s="56" t="s">
        <v>30</v>
      </c>
      <c r="C66" s="48"/>
      <c r="D66" s="477">
        <f>SUM(D26,D29:D35,D39:D61,D63:D65)</f>
        <v>134428.58000000002</v>
      </c>
      <c r="E66" s="507"/>
      <c r="F66" s="550">
        <f>+D23-D66</f>
        <v>1.9999999989522621E-2</v>
      </c>
      <c r="G66" s="550"/>
    </row>
    <row r="67" spans="1:12" ht="37.5" customHeight="1">
      <c r="B67" s="57"/>
      <c r="C67" s="10"/>
      <c r="D67" s="50"/>
      <c r="E67" s="50"/>
      <c r="F67" s="45"/>
    </row>
    <row r="68" spans="1:12" s="6" customFormat="1" ht="26.25" hidden="1" customHeight="1">
      <c r="B68" s="430" t="s">
        <v>2</v>
      </c>
      <c r="C68" s="478"/>
      <c r="D68" s="475" t="s">
        <v>260</v>
      </c>
      <c r="E68" s="478"/>
      <c r="F68" s="45"/>
    </row>
    <row r="69" spans="1:12" s="6" customFormat="1" ht="15.75" hidden="1" customHeight="1">
      <c r="B69" s="428"/>
      <c r="D69" s="476" t="s">
        <v>92</v>
      </c>
      <c r="E69" s="508"/>
      <c r="F69" s="45"/>
    </row>
    <row r="70" spans="1:12" s="6" customFormat="1" ht="30.75" hidden="1" customHeight="1">
      <c r="B70" s="430" t="s">
        <v>6</v>
      </c>
      <c r="C70" s="475"/>
      <c r="D70" s="475" t="s">
        <v>261</v>
      </c>
      <c r="E70" s="475"/>
      <c r="F70" s="45"/>
    </row>
    <row r="71" spans="1:12" s="6" customFormat="1" ht="13.5" hidden="1" customHeight="1">
      <c r="B71" s="45"/>
      <c r="D71" s="476" t="s">
        <v>92</v>
      </c>
      <c r="E71" s="508"/>
      <c r="F71" s="45"/>
    </row>
    <row r="72" spans="1:12" s="6" customFormat="1" hidden="1">
      <c r="B72" s="89" t="s">
        <v>201</v>
      </c>
      <c r="C72" s="45"/>
      <c r="D72" s="429"/>
      <c r="E72" s="429"/>
      <c r="F72" s="45"/>
    </row>
    <row r="73" spans="1:12" s="400" customFormat="1" ht="36.75" customHeight="1">
      <c r="A73" s="604" t="s">
        <v>271</v>
      </c>
      <c r="B73" s="604"/>
      <c r="C73" s="401"/>
      <c r="D73" s="605" t="s">
        <v>272</v>
      </c>
      <c r="E73" s="605"/>
      <c r="G73" s="606" t="s">
        <v>273</v>
      </c>
    </row>
    <row r="74" spans="1:12" s="58" customFormat="1" ht="40.5" customHeight="1">
      <c r="B74" s="289"/>
      <c r="C74" s="250"/>
      <c r="D74" s="50"/>
      <c r="F74" s="50"/>
      <c r="G74" s="45"/>
      <c r="H74" s="45"/>
      <c r="I74" s="45"/>
      <c r="J74" s="45"/>
      <c r="K74" s="45"/>
      <c r="L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9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4.140625" style="408" customWidth="1"/>
    <col min="3" max="3" width="11.85546875" style="360" customWidth="1"/>
    <col min="4" max="4" width="12.5703125" style="360" customWidth="1"/>
    <col min="5" max="5" width="11.7109375" style="360" customWidth="1"/>
    <col min="6" max="6" width="14.7109375" style="82" customWidth="1"/>
    <col min="7" max="7" width="3.7109375" style="82" customWidth="1"/>
    <col min="8" max="8" width="23.140625" style="109" hidden="1" customWidth="1"/>
    <col min="9" max="9" width="14.57031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5">
        <f>+'Ekamut-caxs'!E1+1</f>
        <v>170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7" t="s">
        <v>40</v>
      </c>
      <c r="F2" s="557"/>
      <c r="G2" s="557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7" t="s">
        <v>252</v>
      </c>
      <c r="F3" s="557"/>
      <c r="G3" s="557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58" t="str">
        <f>+'Ekamut-caxs'!D4</f>
        <v xml:space="preserve">_____. _____. 2023թ. </v>
      </c>
      <c r="F4" s="558"/>
      <c r="G4" s="558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58" t="str">
        <f>+'Ekamut-caxs'!C5</f>
        <v xml:space="preserve">հ. __________- Ա որոշմամբ </v>
      </c>
      <c r="F5" s="558"/>
      <c r="G5" s="558"/>
      <c r="H5" s="107"/>
      <c r="I5" s="509"/>
      <c r="J5" s="509"/>
    </row>
    <row r="6" spans="1:16" s="76" customFormat="1" ht="19.5" customHeight="1">
      <c r="A6" s="559" t="s">
        <v>41</v>
      </c>
      <c r="B6" s="559"/>
      <c r="C6" s="559"/>
      <c r="D6" s="559"/>
      <c r="E6" s="559"/>
      <c r="F6" s="559"/>
      <c r="G6" s="559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4" t="str">
        <f>+'Ekamut-caxs'!A7:D7</f>
        <v xml:space="preserve">«Երևանի հ․90 մսուր-մանկապարտեզ» ՀՈԱԿ-ի </v>
      </c>
      <c r="B7" s="554"/>
      <c r="C7" s="554"/>
      <c r="D7" s="554"/>
      <c r="E7" s="554"/>
      <c r="F7" s="554"/>
      <c r="G7" s="554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5" t="s">
        <v>232</v>
      </c>
      <c r="B8" s="555"/>
      <c r="C8" s="555"/>
      <c r="D8" s="555"/>
      <c r="E8" s="555"/>
      <c r="F8" s="555"/>
      <c r="G8" s="555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6" t="s">
        <v>211</v>
      </c>
      <c r="D11" s="491" t="s">
        <v>212</v>
      </c>
      <c r="E11" s="491" t="s">
        <v>213</v>
      </c>
      <c r="F11" s="491" t="s">
        <v>42</v>
      </c>
      <c r="G11" s="496"/>
      <c r="H11" s="547">
        <f>+F12-F65</f>
        <v>4025.3999999999942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5301.8999999999942</v>
      </c>
      <c r="D12" s="354">
        <f>+F12</f>
        <v>5301.8999999999942</v>
      </c>
      <c r="E12" s="354">
        <f>+F12</f>
        <v>5301.8999999999942</v>
      </c>
      <c r="F12" s="354">
        <f>+'Dramakani hamematakan'!D6</f>
        <v>5301.8999999999942</v>
      </c>
      <c r="G12" s="497"/>
      <c r="H12" s="556" t="s">
        <v>251</v>
      </c>
      <c r="I12" s="556"/>
      <c r="J12" s="282">
        <v>0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" customHeight="1">
      <c r="A13" s="13" t="s">
        <v>11</v>
      </c>
      <c r="B13" s="14" t="s">
        <v>80</v>
      </c>
      <c r="C13" s="487">
        <f>SUM(C14:C23)</f>
        <v>26439.599999999999</v>
      </c>
      <c r="D13" s="487">
        <f>SUM(D14:D23)</f>
        <v>58761.3</v>
      </c>
      <c r="E13" s="487">
        <f>SUM(E14:E23)</f>
        <v>91083.5</v>
      </c>
      <c r="F13" s="487">
        <f>SUM(F14:G23)</f>
        <v>129187.8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23530.6</v>
      </c>
      <c r="D14" s="370">
        <v>52943.8</v>
      </c>
      <c r="E14" s="370">
        <v>82357</v>
      </c>
      <c r="F14" s="486">
        <f>+'Ekamut-caxs'!D11</f>
        <v>117652.8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2909</v>
      </c>
      <c r="D15" s="370">
        <v>5817.5</v>
      </c>
      <c r="E15" s="370">
        <v>8726.5</v>
      </c>
      <c r="F15" s="486">
        <f>+'Ekamut-caxs'!D12</f>
        <v>11535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31668.600000000002</v>
      </c>
      <c r="D24" s="487">
        <f>D25+D67+D79</f>
        <v>64062.3</v>
      </c>
      <c r="E24" s="487">
        <f>E25+E67+E79</f>
        <v>96273.900000000009</v>
      </c>
      <c r="F24" s="487">
        <f>F25+F67+F79</f>
        <v>134489.38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28660.800000000003</v>
      </c>
      <c r="D25" s="487">
        <f>SUM(D26,D29:D35,D39:D61,D65:D66)</f>
        <v>60534.5</v>
      </c>
      <c r="E25" s="487">
        <f>SUM(E26,E29:E35,E39:E61,E65:E66)</f>
        <v>92736.1</v>
      </c>
      <c r="F25" s="487">
        <f>SUM(F26,F29:F35,F39:F61,F65:F66)</f>
        <v>130464.28000000001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17510</v>
      </c>
      <c r="D26" s="370">
        <v>38030</v>
      </c>
      <c r="E26" s="370">
        <v>58545.7</v>
      </c>
      <c r="F26" s="486">
        <f>+'Ekamut-caxs'!D26</f>
        <v>85379.8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1140.5</v>
      </c>
      <c r="D27" s="258">
        <v>2280.9499999999998</v>
      </c>
      <c r="E27" s="258">
        <v>3421.5</v>
      </c>
      <c r="F27" s="489">
        <f>+'Ekamut-caxs'!D27</f>
        <v>4561.8999999999996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5900.2</v>
      </c>
      <c r="D29" s="370">
        <v>14646.5</v>
      </c>
      <c r="E29" s="370">
        <v>24339.7</v>
      </c>
      <c r="F29" s="486">
        <f>+'Ekamut-caxs'!D29</f>
        <v>32039.58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1700.5</v>
      </c>
      <c r="D30" s="370">
        <v>1700.5</v>
      </c>
      <c r="E30" s="370">
        <v>1700.5</v>
      </c>
      <c r="F30" s="486">
        <f>+'Ekamut-caxs'!D30</f>
        <v>2452.1</v>
      </c>
      <c r="G30" s="499"/>
      <c r="H30" s="110">
        <f>+F30-Komunal!F27</f>
        <v>-2449644.6999999997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916.1</v>
      </c>
      <c r="D31" s="370">
        <v>1749.5</v>
      </c>
      <c r="E31" s="370">
        <v>2427.8000000000002</v>
      </c>
      <c r="F31" s="486">
        <f>+'Ekamut-caxs'!D31</f>
        <v>3375.5</v>
      </c>
      <c r="G31" s="499"/>
      <c r="H31" s="110">
        <f>+F31-Komunal!J27</f>
        <v>-3372128.0776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414.4</v>
      </c>
      <c r="D32" s="370">
        <v>710.7</v>
      </c>
      <c r="E32" s="370">
        <v>1177</v>
      </c>
      <c r="F32" s="486">
        <f>+'Ekamut-caxs'!D32</f>
        <v>1611.2</v>
      </c>
      <c r="G32" s="499"/>
      <c r="H32" s="110">
        <f>+F32-Komunal!N27</f>
        <v>-1609566.19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35.4</v>
      </c>
      <c r="D33" s="370">
        <v>70.7</v>
      </c>
      <c r="E33" s="370">
        <v>106.1</v>
      </c>
      <c r="F33" s="486">
        <f>+'Ekamut-caxs'!D33</f>
        <v>141.4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30</v>
      </c>
      <c r="E34" s="370">
        <v>45</v>
      </c>
      <c r="F34" s="486">
        <f>+'Ekamut-caxs'!D34</f>
        <v>60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34.4</v>
      </c>
      <c r="D35" s="370">
        <f t="shared" si="5"/>
        <v>68.8</v>
      </c>
      <c r="E35" s="370">
        <f>SUM(E36:E38)</f>
        <v>103.2</v>
      </c>
      <c r="F35" s="486">
        <f>SUM(F36:F38)</f>
        <v>137.6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5</v>
      </c>
      <c r="D37" s="258">
        <v>10</v>
      </c>
      <c r="E37" s="258">
        <v>15</v>
      </c>
      <c r="F37" s="489">
        <f>+'Ekamut-caxs'!D37</f>
        <v>20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15</v>
      </c>
      <c r="D38" s="258">
        <v>30</v>
      </c>
      <c r="E38" s="258">
        <v>45</v>
      </c>
      <c r="F38" s="489">
        <f>+'Ekamut-caxs'!D38</f>
        <v>60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404.3</v>
      </c>
      <c r="D40" s="370">
        <v>808.5</v>
      </c>
      <c r="E40" s="370">
        <v>1212.8</v>
      </c>
      <c r="F40" s="486">
        <f>+'Ekamut-caxs'!D40</f>
        <v>1617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10</v>
      </c>
      <c r="B41" s="361" t="str">
        <f>+'Ekamut-caxs'!B41</f>
        <v>Գրասենյակային ապրանքների գծով</v>
      </c>
      <c r="C41" s="370">
        <v>77</v>
      </c>
      <c r="D41" s="370">
        <v>154</v>
      </c>
      <c r="E41" s="370">
        <v>231</v>
      </c>
      <c r="F41" s="486">
        <f>+'Ekamut-caxs'!D41</f>
        <v>407.2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11</v>
      </c>
      <c r="B42" s="361" t="str">
        <f>+'Ekamut-caxs'!B42</f>
        <v>Փոքրարժեք կամ արագամաշ առարկաների գծով</v>
      </c>
      <c r="C42" s="370">
        <v>107</v>
      </c>
      <c r="D42" s="370">
        <v>154</v>
      </c>
      <c r="E42" s="370">
        <v>231</v>
      </c>
      <c r="F42" s="486">
        <f>+'Ekamut-caxs'!D42</f>
        <v>338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12</v>
      </c>
      <c r="B43" s="361" t="str">
        <f>+'Ekamut-caxs'!B43</f>
        <v>Ուսումնական նյութերի գծով</v>
      </c>
      <c r="C43" s="370">
        <v>100</v>
      </c>
      <c r="D43" s="370">
        <v>400</v>
      </c>
      <c r="E43" s="370">
        <v>500</v>
      </c>
      <c r="F43" s="486">
        <f>+'Ekamut-caxs'!D43</f>
        <v>551.5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13</v>
      </c>
      <c r="B44" s="361" t="str">
        <f>+'Ekamut-caxs'!B44</f>
        <v>Դեղորայքի գծով</v>
      </c>
      <c r="C44" s="370">
        <v>20</v>
      </c>
      <c r="D44" s="370">
        <v>40</v>
      </c>
      <c r="E44" s="370">
        <v>50</v>
      </c>
      <c r="F44" s="486">
        <f>+'Ekamut-caxs'!D44</f>
        <v>57.8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hidden="1" customHeight="1">
      <c r="A45" s="492">
        <f t="shared" si="6"/>
        <v>14</v>
      </c>
      <c r="B45" s="361" t="str">
        <f>+'Ekamut-caxs'!B45</f>
        <v>Բուժ.ծառայության գծով</v>
      </c>
      <c r="C45" s="370"/>
      <c r="D45" s="370"/>
      <c r="E45" s="370"/>
      <c r="F45" s="486">
        <f>+'Ekamut-caxs'!D45</f>
        <v>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v>14</v>
      </c>
      <c r="B46" s="361" t="str">
        <f>+'Ekamut-caxs'!B46</f>
        <v>Ընթացիկ վերանորոգման գծով</v>
      </c>
      <c r="C46" s="370">
        <v>40</v>
      </c>
      <c r="D46" s="370">
        <v>500</v>
      </c>
      <c r="E46" s="370">
        <v>500</v>
      </c>
      <c r="F46" s="486">
        <f>+'Ekamut-caxs'!D46</f>
        <v>500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15</v>
      </c>
      <c r="B47" s="361" t="str">
        <f>+'Ekamut-caxs'!B47</f>
        <v>Ջեռուցման համակարգի սպասարկման գծով</v>
      </c>
      <c r="C47" s="370">
        <v>100</v>
      </c>
      <c r="D47" s="370">
        <v>100</v>
      </c>
      <c r="E47" s="370">
        <v>100</v>
      </c>
      <c r="F47" s="486">
        <f>+'Ekamut-caxs'!D47</f>
        <v>144.30000000000001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17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16</v>
      </c>
      <c r="B50" s="361" t="str">
        <f>+'Ekamut-caxs'!B50</f>
        <v>Գնումների համակարգողի ծառայության գծով</v>
      </c>
      <c r="C50" s="370">
        <v>0</v>
      </c>
      <c r="D50" s="370">
        <v>60</v>
      </c>
      <c r="E50" s="370">
        <v>60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6"/>
        <v>17</v>
      </c>
      <c r="B51" s="361" t="str">
        <f>+'Ekamut-caxs'!B51</f>
        <v>Համակարգիչների տեխնիկական սպասարկման գծով</v>
      </c>
      <c r="C51" s="370">
        <v>10</v>
      </c>
      <c r="D51" s="370">
        <v>20</v>
      </c>
      <c r="E51" s="370">
        <v>20</v>
      </c>
      <c r="F51" s="486">
        <f>+'Ekamut-caxs'!D51</f>
        <v>96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18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19</v>
      </c>
      <c r="B53" s="361" t="str">
        <f>+'Ekamut-caxs'!B53</f>
        <v>էլ․ստորագրության գծով</v>
      </c>
      <c r="C53" s="370">
        <v>0</v>
      </c>
      <c r="D53" s="370">
        <v>3</v>
      </c>
      <c r="E53" s="370">
        <v>3</v>
      </c>
      <c r="F53" s="486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6"/>
        <v>20</v>
      </c>
      <c r="B54" s="361" t="str">
        <f>+'Ekamut-caxs'!B54</f>
        <v>Հայտարարության գծով</v>
      </c>
      <c r="C54" s="370">
        <v>0</v>
      </c>
      <c r="D54" s="370">
        <v>4.8</v>
      </c>
      <c r="E54" s="370">
        <v>4.8</v>
      </c>
      <c r="F54" s="486">
        <f>+'Ekamut-caxs'!D54</f>
        <v>4.8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21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22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23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4">
        <v>21</v>
      </c>
      <c r="B59" s="514" t="str">
        <f>+'Ekamut-caxs'!B59</f>
        <v>Տպագրական ծառայությունների գծով</v>
      </c>
      <c r="C59" s="370">
        <v>0</v>
      </c>
      <c r="D59" s="370">
        <v>7</v>
      </c>
      <c r="E59" s="370">
        <v>7</v>
      </c>
      <c r="F59" s="490">
        <f>+'Ekamut-caxs'!D59</f>
        <v>21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customHeight="1">
      <c r="A60" s="494">
        <v>22</v>
      </c>
      <c r="B60" s="514" t="str">
        <f>+'Ekamut-caxs'!B60</f>
        <v>Կրակմարիչների լիցքավորման գծով</v>
      </c>
      <c r="C60" s="370">
        <v>0</v>
      </c>
      <c r="D60" s="370">
        <v>0</v>
      </c>
      <c r="E60" s="370">
        <v>0</v>
      </c>
      <c r="F60" s="490">
        <f>+'Ekamut-caxs'!D60</f>
        <v>50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23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23</v>
      </c>
      <c r="B65" s="269" t="s">
        <v>37</v>
      </c>
      <c r="C65" s="355">
        <f>+F65</f>
        <v>1276.5</v>
      </c>
      <c r="D65" s="355">
        <f>+F65</f>
        <v>1276.5</v>
      </c>
      <c r="E65" s="355">
        <f>+F65</f>
        <v>1276.5</v>
      </c>
      <c r="F65" s="486">
        <f>+'Deb. ev kreditor'!D59-'Deb. ev kreditor'!D54</f>
        <v>1276.5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3007.8</v>
      </c>
      <c r="D67" s="487">
        <f>D68+D75</f>
        <v>3527.8</v>
      </c>
      <c r="E67" s="487">
        <f>E68+E75</f>
        <v>3537.8</v>
      </c>
      <c r="F67" s="487">
        <f>F68+F75</f>
        <v>3607.8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520</v>
      </c>
      <c r="E68" s="370">
        <f>SUM(E69:E74)</f>
        <v>530</v>
      </c>
      <c r="F68" s="486">
        <f>SUM(F69:F74)</f>
        <v>600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>
      <c r="A70" s="26">
        <v>1.1000000000000001</v>
      </c>
      <c r="B70" s="363" t="s">
        <v>85</v>
      </c>
      <c r="C70" s="258">
        <v>0</v>
      </c>
      <c r="D70" s="258">
        <v>500</v>
      </c>
      <c r="E70" s="258">
        <v>500</v>
      </c>
      <c r="F70" s="489">
        <v>500</v>
      </c>
      <c r="G70" s="501"/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>
      <c r="A72" s="26">
        <v>1.2</v>
      </c>
      <c r="B72" s="363" t="s">
        <v>63</v>
      </c>
      <c r="C72" s="258">
        <v>0</v>
      </c>
      <c r="D72" s="258">
        <v>20</v>
      </c>
      <c r="E72" s="258">
        <v>30</v>
      </c>
      <c r="F72" s="489">
        <v>100</v>
      </c>
      <c r="G72" s="501"/>
      <c r="K72" s="367" t="str">
        <f t="shared" si="2"/>
        <v/>
      </c>
      <c r="L72" s="367" t="str">
        <f t="shared" si="7"/>
        <v/>
      </c>
      <c r="M72" s="367" t="str">
        <f t="shared" si="1"/>
        <v/>
      </c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customHeight="1">
      <c r="A75" s="492">
        <v>2</v>
      </c>
      <c r="B75" s="361" t="s">
        <v>88</v>
      </c>
      <c r="C75" s="370">
        <f t="shared" ref="C75:E75" si="9">SUM(C76:C78)</f>
        <v>3007.8</v>
      </c>
      <c r="D75" s="370">
        <f t="shared" si="9"/>
        <v>3007.8</v>
      </c>
      <c r="E75" s="370">
        <f t="shared" si="9"/>
        <v>3007.8</v>
      </c>
      <c r="F75" s="486">
        <f>SUM(F76:F78)</f>
        <v>3007.8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>
      <c r="A76" s="26">
        <v>2.1</v>
      </c>
      <c r="B76" s="363" t="s">
        <v>60</v>
      </c>
      <c r="C76" s="258">
        <v>3007.8</v>
      </c>
      <c r="D76" s="258">
        <v>3007.8</v>
      </c>
      <c r="E76" s="258">
        <v>3007.8</v>
      </c>
      <c r="F76" s="489">
        <v>3007.8</v>
      </c>
      <c r="G76" s="5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417.3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0">
        <v>417.3</v>
      </c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72.899999999990541</v>
      </c>
      <c r="D82" s="487">
        <f>D12+D13-D24</f>
        <v>0.89999999999417923</v>
      </c>
      <c r="E82" s="487">
        <f>E12+E13-E24</f>
        <v>111.49999999998545</v>
      </c>
      <c r="F82" s="487">
        <f>F12+F13-F24</f>
        <v>0.32000000000698492</v>
      </c>
      <c r="G82" s="498"/>
      <c r="H82" s="556" t="s">
        <v>200</v>
      </c>
      <c r="I82" s="556"/>
      <c r="J82" s="283"/>
      <c r="K82" s="367">
        <f t="shared" si="10"/>
        <v>0</v>
      </c>
      <c r="L82" s="367" t="str">
        <f t="shared" si="12"/>
        <v/>
      </c>
      <c r="M82" s="367">
        <f t="shared" si="11"/>
        <v>0</v>
      </c>
      <c r="N82" s="98"/>
      <c r="O82" s="98"/>
      <c r="P82" s="98"/>
    </row>
    <row r="83" spans="1:16" s="80" customFormat="1" ht="25.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+'Ekamut-caxs'!D68</f>
        <v>Ա.Հակոբյան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+'Ekamut-caxs'!D70</f>
        <v>Ա.Մելիքսեթյան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4" t="s">
        <v>271</v>
      </c>
      <c r="B89" s="604"/>
      <c r="C89" s="401"/>
      <c r="F89" s="606" t="s">
        <v>272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0" t="s">
        <v>53</v>
      </c>
      <c r="B1" s="560"/>
      <c r="C1" s="560"/>
      <c r="D1" s="560"/>
      <c r="E1" s="560"/>
      <c r="F1" s="560"/>
    </row>
    <row r="2" spans="1:18" s="20" customFormat="1" ht="20.25">
      <c r="A2" s="554" t="str">
        <f>+'Ekamut-caxs'!A7:D7</f>
        <v xml:space="preserve">«Երևանի հ․90 մսուր-մանկապարտեզ» ՀՈԱԿ-ի </v>
      </c>
      <c r="B2" s="554"/>
      <c r="C2" s="554"/>
      <c r="D2" s="554"/>
      <c r="E2" s="554"/>
      <c r="F2" s="55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3" t="s">
        <v>233</v>
      </c>
      <c r="B3" s="563"/>
      <c r="C3" s="563"/>
      <c r="D3" s="563"/>
      <c r="E3" s="563"/>
      <c r="F3" s="563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112176.3</v>
      </c>
      <c r="D6" s="285">
        <f>SUM(D7:D13,D16:D18)</f>
        <v>134428.6</v>
      </c>
      <c r="E6" s="285">
        <f t="shared" ref="E6:E59" si="0">D6-C6</f>
        <v>22252.300000000003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98861.1</v>
      </c>
      <c r="D7" s="274">
        <f>+'Ekamut-caxs'!D11</f>
        <v>117652.8</v>
      </c>
      <c r="E7" s="274">
        <f t="shared" si="0"/>
        <v>18791.699999999997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8588.5</v>
      </c>
      <c r="D8" s="274">
        <f>+'Ekamut-caxs'!D12</f>
        <v>11535</v>
      </c>
      <c r="E8" s="274">
        <f>D8-C8</f>
        <v>2946.5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4678.7</v>
      </c>
      <c r="D13" s="277">
        <f>SUM(D14:D15)</f>
        <v>5240.8</v>
      </c>
      <c r="E13" s="274">
        <f t="shared" si="0"/>
        <v>562.10000000000036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4678.7</v>
      </c>
      <c r="D14" s="255">
        <f>+'Ekamut-caxs'!D18</f>
        <v>5240.8</v>
      </c>
      <c r="E14" s="255">
        <f t="shared" si="0"/>
        <v>562.10000000000036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4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362">
        <f>+'Ekamut-caxs'!B21</f>
        <v>0</v>
      </c>
      <c r="C17" s="275">
        <v>48</v>
      </c>
      <c r="D17" s="273">
        <f>+'Ekamut-caxs'!D21</f>
        <v>0</v>
      </c>
      <c r="E17" s="273">
        <f>D17-C17</f>
        <v>-48</v>
      </c>
      <c r="F17" s="273"/>
      <c r="G17" s="60"/>
    </row>
    <row r="18" spans="1:18" s="61" customFormat="1" ht="18.75" hidden="1" customHeight="1">
      <c r="A18" s="66">
        <f>+A17+1</f>
        <v>5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112176.30000000002</v>
      </c>
      <c r="D19" s="286">
        <f>SUM(D20,D23:D29,D33:D55,D57:D58)</f>
        <v>134428.58000000002</v>
      </c>
      <c r="E19" s="285">
        <f t="shared" si="0"/>
        <v>22252.28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72383.399999999994</v>
      </c>
      <c r="D20" s="277">
        <f>+'Ekamut-caxs'!D26</f>
        <v>85379.8</v>
      </c>
      <c r="E20" s="274">
        <f t="shared" si="0"/>
        <v>12996.400000000009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4048.4</v>
      </c>
      <c r="D21" s="278">
        <f>+'Ekamut-caxs'!D27</f>
        <v>4561.8999999999996</v>
      </c>
      <c r="E21" s="255">
        <f>D21-C21</f>
        <v>513.49999999999955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24354.1</v>
      </c>
      <c r="D23" s="277">
        <f>+'Ekamut-caxs'!D29</f>
        <v>32039.58</v>
      </c>
      <c r="E23" s="274">
        <f t="shared" si="0"/>
        <v>7685.4800000000032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2396.5</v>
      </c>
      <c r="D24" s="277">
        <f>+'Ekamut-caxs'!D30</f>
        <v>2452.1</v>
      </c>
      <c r="E24" s="274">
        <f t="shared" si="0"/>
        <v>55.599999999999909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3283.1</v>
      </c>
      <c r="D25" s="277">
        <f>+'Ekamut-caxs'!D31</f>
        <v>3375.5</v>
      </c>
      <c r="E25" s="274">
        <f t="shared" si="0"/>
        <v>92.400000000000091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1608.1</v>
      </c>
      <c r="D26" s="277">
        <f>+'Ekamut-caxs'!D32</f>
        <v>1611.2</v>
      </c>
      <c r="E26" s="274">
        <f t="shared" si="0"/>
        <v>3.1000000000001364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141.4</v>
      </c>
      <c r="D27" s="277">
        <f>+'Ekamut-caxs'!D33</f>
        <v>141.4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60</v>
      </c>
      <c r="D28" s="277">
        <f>+'Ekamut-caxs'!D34</f>
        <v>60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122.2</v>
      </c>
      <c r="D29" s="277">
        <f>SUM(D30:D32)</f>
        <v>137.6</v>
      </c>
      <c r="E29" s="274">
        <f t="shared" si="0"/>
        <v>15.399999999999991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4.5999999999999996</v>
      </c>
      <c r="D31" s="278">
        <f>+'Ekamut-caxs'!D37</f>
        <v>20</v>
      </c>
      <c r="E31" s="255">
        <f t="shared" si="0"/>
        <v>15.4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60</v>
      </c>
      <c r="D32" s="278">
        <f>+'Ekamut-caxs'!D38</f>
        <v>60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930.6</v>
      </c>
      <c r="D34" s="277">
        <f>+'Ekamut-caxs'!D40</f>
        <v>1617</v>
      </c>
      <c r="E34" s="274">
        <f t="shared" si="0"/>
        <v>686.4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10</v>
      </c>
      <c r="B35" s="276" t="str">
        <f>+'Ekamut-caxs'!B41</f>
        <v>Գրասենյակային ապրանքների գծով</v>
      </c>
      <c r="C35" s="275">
        <v>266.39999999999998</v>
      </c>
      <c r="D35" s="277">
        <f>+'Ekamut-caxs'!D41</f>
        <v>407.2</v>
      </c>
      <c r="E35" s="274">
        <f t="shared" si="0"/>
        <v>140.80000000000001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338</v>
      </c>
      <c r="E36" s="274">
        <f t="shared" si="0"/>
        <v>338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108.8</v>
      </c>
      <c r="D37" s="277">
        <f>+'Ekamut-caxs'!D43</f>
        <v>551.5</v>
      </c>
      <c r="E37" s="274">
        <f t="shared" si="0"/>
        <v>442.7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44</v>
      </c>
      <c r="D38" s="277">
        <f>+'Ekamut-caxs'!D44</f>
        <v>57.8</v>
      </c>
      <c r="E38" s="274">
        <f>D38-C38</f>
        <v>13.799999999999997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hidden="1" customHeight="1">
      <c r="A39" s="398">
        <f t="shared" si="3"/>
        <v>14</v>
      </c>
      <c r="B39" s="276" t="str">
        <f>+'Ekamut-caxs'!B45</f>
        <v>Բուժ.ծառայության գծով</v>
      </c>
      <c r="C39" s="275"/>
      <c r="D39" s="277">
        <f>+'Ekamut-caxs'!D45</f>
        <v>0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v>14</v>
      </c>
      <c r="B40" s="276" t="str">
        <f>+'Ekamut-caxs'!B46</f>
        <v>Ընթացիկ վերանորոգման գծով</v>
      </c>
      <c r="C40" s="273">
        <v>812.3</v>
      </c>
      <c r="D40" s="277">
        <f>+'Ekamut-caxs'!D46</f>
        <v>500</v>
      </c>
      <c r="E40" s="274">
        <f t="shared" si="0"/>
        <v>-312.29999999999995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15</v>
      </c>
      <c r="B41" s="276" t="str">
        <f>+'Ekamut-caxs'!B47</f>
        <v>Ջեռուցման համակարգի սպասարկման գծով</v>
      </c>
      <c r="C41" s="273">
        <v>144.30000000000001</v>
      </c>
      <c r="D41" s="277">
        <f>+'Ekamut-caxs'!D47</f>
        <v>144.30000000000001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16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17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16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17</v>
      </c>
      <c r="B45" s="276" t="str">
        <f>+'Ekamut-caxs'!B51</f>
        <v>Համակարգիչների տեխնիկական սպասարկման գծով</v>
      </c>
      <c r="C45" s="275">
        <v>28</v>
      </c>
      <c r="D45" s="277">
        <f>+'Ekamut-caxs'!D51</f>
        <v>96</v>
      </c>
      <c r="E45" s="274">
        <f t="shared" si="0"/>
        <v>68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18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19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20</v>
      </c>
      <c r="B48" s="276" t="str">
        <f>+'Ekamut-caxs'!B54</f>
        <v>Հայտարարության գծով</v>
      </c>
      <c r="C48" s="273">
        <v>4.8</v>
      </c>
      <c r="D48" s="277">
        <f>+'Ekamut-caxs'!D54</f>
        <v>4.8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21</v>
      </c>
      <c r="B49" s="276" t="str">
        <f>+'Ekamut-caxs'!B55</f>
        <v>Բաժանորդագրության գծով</v>
      </c>
      <c r="C49" s="273">
        <v>0</v>
      </c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22</v>
      </c>
      <c r="B50" s="276" t="str">
        <f>+'Ekamut-caxs'!B56</f>
        <v>Վերապատրաստման գծով</v>
      </c>
      <c r="C50" s="273">
        <v>48</v>
      </c>
      <c r="D50" s="277">
        <f>+'Ekamut-caxs'!D56</f>
        <v>0</v>
      </c>
      <c r="E50" s="274">
        <f t="shared" si="4"/>
        <v>-48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23</v>
      </c>
      <c r="B51" s="276">
        <f>+'Ekamut-caxs'!B57</f>
        <v>0</v>
      </c>
      <c r="C51" s="273">
        <v>20</v>
      </c>
      <c r="D51" s="277">
        <f>+'Ekamut-caxs'!D57</f>
        <v>0</v>
      </c>
      <c r="E51" s="274">
        <f t="shared" si="4"/>
        <v>-20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24</v>
      </c>
      <c r="B52" s="276">
        <f>+'Ekamut-caxs'!B58</f>
        <v>0</v>
      </c>
      <c r="C52" s="273">
        <v>24</v>
      </c>
      <c r="D52" s="275">
        <f>+'Ekamut-caxs'!D58</f>
        <v>0</v>
      </c>
      <c r="E52" s="273">
        <f t="shared" si="4"/>
        <v>-24</v>
      </c>
      <c r="F52" s="273"/>
      <c r="G52" s="60"/>
    </row>
    <row r="53" spans="1:18" s="61" customFormat="1" ht="21" customHeight="1">
      <c r="A53" s="494">
        <f t="shared" si="3"/>
        <v>25</v>
      </c>
      <c r="B53" s="362" t="str">
        <f>+'Ekamut-caxs'!B59</f>
        <v>Տպագրական ծառայությունների գծով</v>
      </c>
      <c r="C53" s="273"/>
      <c r="D53" s="275">
        <f>+'Ekamut-caxs'!D59</f>
        <v>21</v>
      </c>
      <c r="E53" s="273">
        <f>D53-C53</f>
        <v>21</v>
      </c>
      <c r="F53" s="273"/>
      <c r="G53" s="60"/>
    </row>
    <row r="54" spans="1:18" s="61" customFormat="1" ht="21" customHeight="1">
      <c r="A54" s="494">
        <f t="shared" si="3"/>
        <v>26</v>
      </c>
      <c r="B54" s="362" t="str">
        <f>+'Ekamut-caxs'!B60</f>
        <v>Կրակմարիչների լիցքավորման գծով</v>
      </c>
      <c r="C54" s="273"/>
      <c r="D54" s="275">
        <f>+'Ekamut-caxs'!D60</f>
        <v>50</v>
      </c>
      <c r="E54" s="273">
        <f>D54-C54</f>
        <v>50</v>
      </c>
      <c r="F54" s="273"/>
      <c r="G54" s="60" t="s">
        <v>121</v>
      </c>
    </row>
    <row r="55" spans="1:18" s="62" customFormat="1" ht="21" customHeight="1">
      <c r="A55" s="398">
        <v>25</v>
      </c>
      <c r="B55" s="276" t="str">
        <f>+'Ekamut-caxs'!B61</f>
        <v>Հիմնական միջոցների մաշվածության գծով, որից՝</v>
      </c>
      <c r="C55" s="273">
        <v>5240.8</v>
      </c>
      <c r="D55" s="277">
        <f>+'Ekamut-caxs'!D61</f>
        <v>5240.8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25.1</v>
      </c>
      <c r="B56" s="363" t="str">
        <f>+'Ekamut-caxs'!B62</f>
        <v>պայմանով (անհատույց) ստացված</v>
      </c>
      <c r="C56" s="256">
        <v>3948</v>
      </c>
      <c r="D56" s="278">
        <f>+'Ekamut-caxs'!D62</f>
        <v>5240.8</v>
      </c>
      <c r="E56" s="255">
        <f t="shared" si="4"/>
        <v>1292.8000000000002</v>
      </c>
      <c r="F56" s="256"/>
      <c r="G56" s="152"/>
    </row>
    <row r="57" spans="1:18" s="62" customFormat="1" ht="21" hidden="1" customHeight="1">
      <c r="A57" s="64">
        <f>+A55+1</f>
        <v>26</v>
      </c>
      <c r="B57" s="276" t="str">
        <f>+'Ekamut-caxs'!B63</f>
        <v xml:space="preserve">Չփոխհատուցվող հարկերի գծով </v>
      </c>
      <c r="C57" s="273"/>
      <c r="D57" s="277">
        <f>+'Ekamut-caxs'!D63</f>
        <v>0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27</v>
      </c>
      <c r="B58" s="276" t="str">
        <f>+'Ekamut-caxs'!B65</f>
        <v>Այլ ծախսերի գծով</v>
      </c>
      <c r="C58" s="273"/>
      <c r="D58" s="277">
        <f>+'Ekamut-caxs'!D65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0</v>
      </c>
      <c r="D59" s="285">
        <f>D6-D19</f>
        <v>1.9999999989522621E-2</v>
      </c>
      <c r="E59" s="285">
        <f t="shared" si="0"/>
        <v>1.9999999989522621E-2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2" t="str">
        <f>+'Ekamut-caxs'!D68</f>
        <v>Ա.Հակոբյան</v>
      </c>
      <c r="E61" s="562"/>
      <c r="F61" s="306"/>
      <c r="G61" s="25"/>
    </row>
    <row r="62" spans="1:18" ht="9.75" customHeight="1">
      <c r="B62" s="435"/>
      <c r="C62" s="436"/>
      <c r="D62" s="561" t="s">
        <v>5</v>
      </c>
      <c r="E62" s="561"/>
      <c r="F62" s="307"/>
      <c r="G62" s="25"/>
    </row>
    <row r="63" spans="1:18" ht="24.75" customHeight="1">
      <c r="B63" s="433" t="s">
        <v>6</v>
      </c>
      <c r="C63" s="434"/>
      <c r="D63" s="562" t="str">
        <f>+'Ekamut-caxs'!D70</f>
        <v>Ա.Մելիքսեթյան</v>
      </c>
      <c r="E63" s="562"/>
      <c r="F63" s="306"/>
      <c r="G63" s="25"/>
    </row>
    <row r="64" spans="1:18" ht="11.25" customHeight="1">
      <c r="B64" s="437"/>
      <c r="C64" s="436"/>
      <c r="D64" s="561" t="s">
        <v>5</v>
      </c>
      <c r="E64" s="561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7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0" t="s">
        <v>79</v>
      </c>
      <c r="B1" s="560"/>
      <c r="C1" s="560"/>
      <c r="D1" s="560"/>
      <c r="E1" s="560"/>
      <c r="F1" s="560"/>
    </row>
    <row r="2" spans="1:20" s="20" customFormat="1" ht="20.25">
      <c r="A2" s="554" t="str">
        <f>+'Ekamut-caxs'!A7:D7</f>
        <v xml:space="preserve">«Երևանի հ․90 մսուր-մանկապարտեզ» ՀՈԱԿ-ի </v>
      </c>
      <c r="B2" s="554"/>
      <c r="C2" s="554"/>
      <c r="D2" s="554"/>
      <c r="E2" s="554"/>
      <c r="F2" s="554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3" t="s">
        <v>234</v>
      </c>
      <c r="B3" s="563"/>
      <c r="C3" s="563"/>
      <c r="D3" s="563"/>
      <c r="E3" s="563"/>
      <c r="F3" s="563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1703.9</v>
      </c>
      <c r="D6" s="257">
        <f>+C76</f>
        <v>5301.8999999999942</v>
      </c>
      <c r="E6" s="270">
        <f t="shared" ref="E6:E62" si="0">D6-C6</f>
        <v>3597.9999999999941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110518.7</v>
      </c>
      <c r="D7" s="270">
        <f>SUM(D8,D9:D17)</f>
        <v>129187.8</v>
      </c>
      <c r="E7" s="270">
        <f>D7-C7</f>
        <v>18669.100000000006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101876.2</v>
      </c>
      <c r="D8" s="268">
        <f>+'Dramakan hosqer'!F14</f>
        <v>117652.8</v>
      </c>
      <c r="E8" s="268">
        <f>D8-C8</f>
        <v>15776.600000000006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8588.5</v>
      </c>
      <c r="D9" s="268">
        <f>+'Dramakan hosqer'!F15</f>
        <v>11535</v>
      </c>
      <c r="E9" s="268">
        <f t="shared" si="0"/>
        <v>2946.5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v>3</v>
      </c>
      <c r="B16" s="514">
        <f>+'Dramakan hosqer'!B22</f>
        <v>0</v>
      </c>
      <c r="C16" s="490">
        <v>6</v>
      </c>
      <c r="D16" s="490">
        <f>+'Dramakan hosqer'!F22</f>
        <v>0</v>
      </c>
      <c r="E16" s="490">
        <f t="shared" si="0"/>
        <v>-6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v>4</v>
      </c>
      <c r="B17" s="514">
        <f>+'Dramakan hosqer'!B23</f>
        <v>0</v>
      </c>
      <c r="C17" s="490">
        <v>48</v>
      </c>
      <c r="D17" s="490">
        <f>+'Dramakan hosqer'!F23</f>
        <v>0</v>
      </c>
      <c r="E17" s="490">
        <f>D17-C17</f>
        <v>-48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106920.7</v>
      </c>
      <c r="D18" s="270">
        <f>+D19+D61+D73</f>
        <v>134489.38</v>
      </c>
      <c r="E18" s="270">
        <f t="shared" si="0"/>
        <v>27568.680000000008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106635.7</v>
      </c>
      <c r="D19" s="270">
        <f>SUM(D20,D23:D29,D33:D55,D59:D60)</f>
        <v>130464.28000000001</v>
      </c>
      <c r="E19" s="270">
        <f t="shared" si="0"/>
        <v>23828.580000000016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72168.399999999994</v>
      </c>
      <c r="D20" s="268">
        <f>+'Dramakan hosqer'!F26</f>
        <v>85379.8</v>
      </c>
      <c r="E20" s="268">
        <f t="shared" si="0"/>
        <v>13211.400000000009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4048.4</v>
      </c>
      <c r="D21" s="272">
        <f>+'Dramakan hosqer'!F27</f>
        <v>4561.8999999999996</v>
      </c>
      <c r="E21" s="272">
        <f t="shared" si="0"/>
        <v>513.49999999999955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24333.9</v>
      </c>
      <c r="D23" s="268">
        <f>+'Dramakan hosqer'!F29</f>
        <v>32039.58</v>
      </c>
      <c r="E23" s="268">
        <f t="shared" si="0"/>
        <v>7705.68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1891.5</v>
      </c>
      <c r="D24" s="268">
        <f>+'Dramakan hosqer'!F30</f>
        <v>2452.1</v>
      </c>
      <c r="E24" s="268">
        <f t="shared" si="0"/>
        <v>560.59999999999991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2945.4</v>
      </c>
      <c r="D25" s="268">
        <f>+'Dramakan hosqer'!F31</f>
        <v>3375.5</v>
      </c>
      <c r="E25" s="268">
        <f t="shared" si="0"/>
        <v>430.09999999999991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1491.5</v>
      </c>
      <c r="D26" s="268">
        <f>+'Dramakan hosqer'!F32</f>
        <v>1611.2</v>
      </c>
      <c r="E26" s="268">
        <f t="shared" si="0"/>
        <v>119.70000000000005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141.4</v>
      </c>
      <c r="D27" s="268">
        <f>+'Dramakan hosqer'!F33</f>
        <v>141.4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60</v>
      </c>
      <c r="D28" s="268">
        <f>+'Dramakan hosqer'!F34</f>
        <v>60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116.30000000000001</v>
      </c>
      <c r="D29" s="268">
        <f>SUM(D30:D32)</f>
        <v>137.6</v>
      </c>
      <c r="E29" s="268">
        <f t="shared" si="0"/>
        <v>21.299999999999983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3.7</v>
      </c>
      <c r="D31" s="272">
        <f>+'Dramakan hosqer'!F37</f>
        <v>20</v>
      </c>
      <c r="E31" s="272">
        <f t="shared" si="0"/>
        <v>16.3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55</v>
      </c>
      <c r="D32" s="272">
        <f>+'Dramakan hosqer'!F38</f>
        <v>60</v>
      </c>
      <c r="E32" s="272">
        <f t="shared" si="0"/>
        <v>5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813.6</v>
      </c>
      <c r="D34" s="268">
        <f>+'Dramakan hosqer'!F40</f>
        <v>1617</v>
      </c>
      <c r="E34" s="268">
        <f t="shared" si="0"/>
        <v>803.4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10</v>
      </c>
      <c r="B35" s="276" t="str">
        <f>+'Dramakan hosqer'!B41</f>
        <v>Գրասենյակային ապրանքների գծով</v>
      </c>
      <c r="C35" s="267">
        <v>184</v>
      </c>
      <c r="D35" s="268">
        <f>+'Dramakan hosqer'!F41</f>
        <v>407.2</v>
      </c>
      <c r="E35" s="268">
        <f t="shared" si="0"/>
        <v>223.2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338</v>
      </c>
      <c r="E36" s="268">
        <f t="shared" si="0"/>
        <v>338</v>
      </c>
      <c r="F36" s="490" t="s">
        <v>267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108.8</v>
      </c>
      <c r="D37" s="268">
        <f>+'Dramakan hosqer'!F43</f>
        <v>551.5</v>
      </c>
      <c r="E37" s="268">
        <f t="shared" si="0"/>
        <v>442.7</v>
      </c>
      <c r="F37" s="490" t="s">
        <v>266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>
        <v>41.6</v>
      </c>
      <c r="D38" s="268">
        <f>+'Dramakan hosqer'!F44</f>
        <v>57.8</v>
      </c>
      <c r="E38" s="268">
        <f t="shared" si="0"/>
        <v>16.199999999999996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hidden="1" customHeight="1">
      <c r="A39" s="398">
        <f t="shared" si="3"/>
        <v>14</v>
      </c>
      <c r="B39" s="276" t="str">
        <f>+'Dramakan hosqer'!B45</f>
        <v>Բուժ.ծառայության գծով</v>
      </c>
      <c r="C39" s="267"/>
      <c r="D39" s="268">
        <f>+'Dramakan hosqer'!F45</f>
        <v>0</v>
      </c>
      <c r="E39" s="268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v>14</v>
      </c>
      <c r="B40" s="276" t="str">
        <f>+'Dramakan hosqer'!B46</f>
        <v>Ընթացիկ վերանորոգման գծով</v>
      </c>
      <c r="C40" s="267">
        <v>791.3</v>
      </c>
      <c r="D40" s="268">
        <f>+'Dramakan hosqer'!F46</f>
        <v>500</v>
      </c>
      <c r="E40" s="268">
        <f t="shared" si="0"/>
        <v>-291.29999999999995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15</v>
      </c>
      <c r="B41" s="276" t="str">
        <f>+'Dramakan hosqer'!B47</f>
        <v>Ջեռուցման համակարգի սպասարկման գծով</v>
      </c>
      <c r="C41" s="267">
        <v>144.30000000000001</v>
      </c>
      <c r="D41" s="268">
        <f>+'Dramakan hosqer'!F47</f>
        <v>144.30000000000001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16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17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16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105</v>
      </c>
      <c r="E44" s="268">
        <f t="shared" si="0"/>
        <v>47.5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17</v>
      </c>
      <c r="B45" s="276" t="str">
        <f>+'Dramakan hosqer'!B51</f>
        <v>Համակարգիչների տեխնիկական սպասարկման գծով</v>
      </c>
      <c r="C45" s="267">
        <v>28</v>
      </c>
      <c r="D45" s="268">
        <f>+'Dramakan hosqer'!F51</f>
        <v>96</v>
      </c>
      <c r="E45" s="268">
        <f t="shared" si="0"/>
        <v>68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18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19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20</v>
      </c>
      <c r="B48" s="276" t="str">
        <f>+'Dramakan hosqer'!B54</f>
        <v>Հայտարարության գծով</v>
      </c>
      <c r="C48" s="267">
        <v>4.8</v>
      </c>
      <c r="D48" s="268">
        <f>+'Dramakan hosqer'!F54</f>
        <v>4.8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21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21</v>
      </c>
      <c r="B50" s="276" t="str">
        <f>+'Dramakan hosqer'!B56</f>
        <v>Վերապատրաստման գծով</v>
      </c>
      <c r="C50" s="267">
        <v>48</v>
      </c>
      <c r="D50" s="268">
        <f>+'Dramakan hosqer'!F56</f>
        <v>0</v>
      </c>
      <c r="E50" s="268">
        <f t="shared" si="0"/>
        <v>-48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22</v>
      </c>
      <c r="B51" s="276">
        <f>+'Dramakan hosqer'!B57</f>
        <v>0</v>
      </c>
      <c r="C51" s="267">
        <v>10</v>
      </c>
      <c r="D51" s="268">
        <f>+'Dramakan hosqer'!F57</f>
        <v>0</v>
      </c>
      <c r="E51" s="268">
        <f t="shared" si="0"/>
        <v>-10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23</v>
      </c>
      <c r="B52" s="276">
        <f>+'Dramakan hosqer'!B58</f>
        <v>0</v>
      </c>
      <c r="C52" s="267">
        <v>24</v>
      </c>
      <c r="D52" s="267">
        <f>+'Dramakan hosqer'!F58</f>
        <v>0</v>
      </c>
      <c r="E52" s="267">
        <f t="shared" si="0"/>
        <v>-24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f t="shared" si="3"/>
        <v>24</v>
      </c>
      <c r="B53" s="362" t="str">
        <f>+'Dramakan hosqer'!B59</f>
        <v>Տպագրական ծառայությունների գծով</v>
      </c>
      <c r="C53" s="490"/>
      <c r="D53" s="490">
        <f>+'Dramakan hosqer'!F59</f>
        <v>21</v>
      </c>
      <c r="E53" s="490">
        <f>D53-C53</f>
        <v>21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 t="shared" si="3"/>
        <v>25</v>
      </c>
      <c r="B54" s="362" t="str">
        <f>+'Dramakan hosqer'!B60</f>
        <v>Կրակմարիչների լիցքավորման գծով</v>
      </c>
      <c r="C54" s="490"/>
      <c r="D54" s="490">
        <f>+'Dramakan hosqer'!F60</f>
        <v>50</v>
      </c>
      <c r="E54" s="490">
        <f>D54-C54</f>
        <v>50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hidden="1" customHeight="1">
      <c r="A55" s="398">
        <f t="shared" si="3"/>
        <v>26</v>
      </c>
      <c r="B55" s="276" t="str">
        <f>+'Dramakan hosqer'!B61</f>
        <v>Հարկային պարտավորությունների գծով, այդ թվում՝</v>
      </c>
      <c r="C55" s="268">
        <f>SUM(C56:C58)</f>
        <v>0</v>
      </c>
      <c r="D55" s="268">
        <f>SUM(D56:D58)</f>
        <v>0</v>
      </c>
      <c r="E55" s="267">
        <f>D55-C55</f>
        <v>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hidden="1" customHeight="1">
      <c r="A58" s="15">
        <v>31.3</v>
      </c>
      <c r="B58" s="363" t="str">
        <f>+'Dramakan hosqer'!B64</f>
        <v xml:space="preserve">չփոխհատուցվող հարկերի գծով </v>
      </c>
      <c r="C58" s="258"/>
      <c r="D58" s="272">
        <f>+'Dramakan hosqer'!F64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v>24</v>
      </c>
      <c r="B59" s="276" t="str">
        <f>+'Dramakan hosqer'!B65</f>
        <v>Կրեդիտորական պարտքի մարման գծով</v>
      </c>
      <c r="C59" s="267">
        <v>1133.4000000000001</v>
      </c>
      <c r="D59" s="268">
        <f>+'Dramakan hosqer'!F65</f>
        <v>1276.5</v>
      </c>
      <c r="E59" s="268">
        <f t="shared" si="0"/>
        <v>143.09999999999991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25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285</v>
      </c>
      <c r="D61" s="270">
        <f>+D62+D69</f>
        <v>3607.8</v>
      </c>
      <c r="E61" s="270">
        <f t="shared" si="0"/>
        <v>3322.8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15</v>
      </c>
      <c r="D62" s="268">
        <f>SUM(D63:D68)</f>
        <v>600</v>
      </c>
      <c r="E62" s="268">
        <f t="shared" si="0"/>
        <v>585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15</v>
      </c>
      <c r="D63" s="268">
        <f>+'Dramakan hosqer'!F69</f>
        <v>0</v>
      </c>
      <c r="E63" s="268">
        <f t="shared" ref="E63:E76" si="4">D63-C63</f>
        <v>-15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1.2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500</v>
      </c>
      <c r="E64" s="268">
        <f>D64-C64</f>
        <v>500</v>
      </c>
      <c r="F64" s="490" t="s">
        <v>265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1.3</v>
      </c>
      <c r="B66" s="271" t="str">
        <f>+'Dramakan hosqer'!B72</f>
        <v>սպորտային գույք</v>
      </c>
      <c r="C66" s="267"/>
      <c r="D66" s="268">
        <f>+'Dramakan hosqer'!F72</f>
        <v>100</v>
      </c>
      <c r="E66" s="268">
        <f t="shared" si="4"/>
        <v>100</v>
      </c>
      <c r="F66" s="490" t="s">
        <v>268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270</v>
      </c>
      <c r="D69" s="268">
        <f>SUM(D70:D72)</f>
        <v>3007.8</v>
      </c>
      <c r="E69" s="267">
        <f>D69-C69</f>
        <v>2737.8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35.2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3007.8</v>
      </c>
      <c r="E70" s="268">
        <f t="shared" si="4"/>
        <v>3007.8</v>
      </c>
      <c r="F70" s="544" t="s">
        <v>264</v>
      </c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2.2000000000000002</v>
      </c>
      <c r="B72" s="271" t="str">
        <f>+'Dramakan hosqer'!B78</f>
        <v>նախագծանախահաշվային փաստաթղթերի գծով</v>
      </c>
      <c r="C72" s="267">
        <v>270</v>
      </c>
      <c r="D72" s="268">
        <f>+'Dramakan hosqer'!F78</f>
        <v>0</v>
      </c>
      <c r="E72" s="268">
        <f t="shared" si="4"/>
        <v>-270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417.3</v>
      </c>
      <c r="E73" s="270">
        <f t="shared" si="4"/>
        <v>417.3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417.3</v>
      </c>
      <c r="E74" s="267">
        <f>D74-C74</f>
        <v>417.3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5301.8999999999942</v>
      </c>
      <c r="D76" s="270">
        <f>D6+D7-D18</f>
        <v>0.32000000000698492</v>
      </c>
      <c r="E76" s="270">
        <f t="shared" si="4"/>
        <v>-5301.5799999999872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5" t="str">
        <f>+'Ekamut-caxs'!D68</f>
        <v>Ա.Հակոբյան</v>
      </c>
      <c r="E78" s="562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4" t="s">
        <v>92</v>
      </c>
      <c r="E79" s="564"/>
      <c r="F79" s="309"/>
    </row>
    <row r="80" spans="1:20" s="17" customFormat="1" ht="22.5" customHeight="1">
      <c r="A80" s="18"/>
      <c r="B80" s="442" t="s">
        <v>6</v>
      </c>
      <c r="C80" s="439"/>
      <c r="D80" s="562" t="str">
        <f>+'Ekamut-caxs'!D70</f>
        <v>Ա.Մելիքսեթյան</v>
      </c>
      <c r="E80" s="562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4" t="s">
        <v>92</v>
      </c>
      <c r="E81" s="564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6" t="s">
        <v>67</v>
      </c>
      <c r="B1" s="566"/>
      <c r="C1" s="566"/>
      <c r="D1" s="566"/>
      <c r="E1" s="56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7" t="str">
        <f>+'Ekamut-caxs'!A7:D7</f>
        <v xml:space="preserve">«Երևանի հ․90 մսուր-մանկապարտեզ» ՀՈԱԿ-ի </v>
      </c>
      <c r="B2" s="568"/>
      <c r="C2" s="568"/>
      <c r="D2" s="568"/>
      <c r="E2" s="56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9" t="s">
        <v>156</v>
      </c>
      <c r="B3" s="569"/>
      <c r="C3" s="569"/>
      <c r="D3" s="569"/>
      <c r="E3" s="56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0" t="s">
        <v>245</v>
      </c>
      <c r="B4" s="570"/>
      <c r="C4" s="570"/>
      <c r="D4" s="570"/>
      <c r="E4" s="570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1" t="s">
        <v>161</v>
      </c>
      <c r="B7" s="572"/>
      <c r="C7" s="572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237.2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0.7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>
        <v>88.8</v>
      </c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>
        <v>46.8</v>
      </c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100.7</v>
      </c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>
        <v>0.2</v>
      </c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237.2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1" t="s">
        <v>186</v>
      </c>
      <c r="B35" s="572"/>
      <c r="C35" s="572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505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337.7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116.7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>
        <v>11.8</v>
      </c>
      <c r="E39" s="30"/>
    </row>
    <row r="40" spans="1:22" ht="21" customHeight="1">
      <c r="A40" s="223">
        <v>1.5</v>
      </c>
      <c r="B40" s="225"/>
      <c r="C40" s="223" t="s">
        <v>171</v>
      </c>
      <c r="D40" s="30">
        <v>5</v>
      </c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6</v>
      </c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 t="s">
        <v>258</v>
      </c>
      <c r="D44" s="30">
        <v>85</v>
      </c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>
        <v>142.69999999999999</v>
      </c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>
        <v>17.600000000000001</v>
      </c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>
        <v>49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3223.5</v>
      </c>
      <c r="E54" s="30"/>
      <c r="F54" s="303">
        <f>SUM(D36:D53)</f>
        <v>1276.5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3223.5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4500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5301.8999999999942</v>
      </c>
      <c r="D62" s="573" t="s">
        <v>189</v>
      </c>
      <c r="E62" s="574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5" t="str">
        <f>+'Ekamut-caxs'!D68</f>
        <v>Ա.Հակոբյան</v>
      </c>
      <c r="E64" s="57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6" t="s">
        <v>92</v>
      </c>
      <c r="E65" s="57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5" t="str">
        <f>+'Ekamut-caxs'!D70</f>
        <v>Ա.Մելիքսեթյան</v>
      </c>
      <c r="E66" s="57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7" t="s">
        <v>92</v>
      </c>
      <c r="E67" s="57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0" t="s">
        <v>67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</row>
    <row r="2" spans="1:15" s="19" customFormat="1" ht="25.5" customHeight="1">
      <c r="A2" s="554" t="str">
        <f>+'Ekamut-caxs'!A7</f>
        <v xml:space="preserve">«Երևանի հ․90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</row>
    <row r="3" spans="1:15" ht="25.5" customHeight="1">
      <c r="A3" s="584" t="s">
        <v>243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3" t="s">
        <v>153</v>
      </c>
      <c r="B5" s="583" t="s">
        <v>68</v>
      </c>
      <c r="C5" s="581" t="s">
        <v>224</v>
      </c>
      <c r="D5" s="581"/>
      <c r="E5" s="581"/>
      <c r="F5" s="581"/>
      <c r="G5" s="581"/>
      <c r="H5" s="581"/>
      <c r="I5" s="581"/>
      <c r="J5" s="581"/>
      <c r="K5" s="581"/>
      <c r="L5" s="582" t="s">
        <v>155</v>
      </c>
    </row>
    <row r="6" spans="1:15" ht="79.5" customHeight="1">
      <c r="A6" s="583"/>
      <c r="B6" s="583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2"/>
    </row>
    <row r="7" spans="1:15" ht="27.75" customHeight="1">
      <c r="A7" s="310">
        <v>1</v>
      </c>
      <c r="B7" s="371" t="s">
        <v>204</v>
      </c>
      <c r="C7" s="372">
        <v>74240.3</v>
      </c>
      <c r="D7" s="372">
        <v>2088</v>
      </c>
      <c r="E7" s="372">
        <v>326.2</v>
      </c>
      <c r="F7" s="372">
        <v>747.1</v>
      </c>
      <c r="G7" s="372">
        <v>3308.3200000000006</v>
      </c>
      <c r="H7" s="372"/>
      <c r="I7" s="372">
        <v>4561.8999999999996</v>
      </c>
      <c r="J7" s="372"/>
      <c r="K7" s="372"/>
      <c r="L7" s="373">
        <f>ROUND(SUM(C7:K7),1)</f>
        <v>85271.8</v>
      </c>
    </row>
    <row r="8" spans="1:15" ht="35.25" customHeight="1">
      <c r="A8" s="310">
        <v>2</v>
      </c>
      <c r="B8" s="424" t="s">
        <v>89</v>
      </c>
      <c r="C8" s="372">
        <v>108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108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85379.8</v>
      </c>
    </row>
    <row r="10" spans="1:15" s="312" customFormat="1" ht="34.5" customHeight="1">
      <c r="A10" s="313"/>
      <c r="B10" s="314">
        <f>6604.295-417.6</f>
        <v>6186.6949999999997</v>
      </c>
      <c r="C10" s="315">
        <f>+B10*12</f>
        <v>74240.34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/>
      <c r="H11" s="156"/>
      <c r="I11" s="322"/>
      <c r="J11" s="587"/>
      <c r="K11" s="587"/>
      <c r="L11" s="325"/>
    </row>
    <row r="12" spans="1:15" s="313" customFormat="1" ht="69" customHeight="1">
      <c r="B12" s="578" t="s">
        <v>221</v>
      </c>
      <c r="C12" s="579"/>
      <c r="F12" s="322"/>
      <c r="G12" s="322"/>
      <c r="H12" s="578" t="s">
        <v>222</v>
      </c>
      <c r="I12" s="579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8" t="str">
        <f>+'Ekamut-caxs'!D68</f>
        <v>Ա.Հակոբյան</v>
      </c>
      <c r="H17" s="588"/>
      <c r="I17" s="588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6" t="s">
        <v>92</v>
      </c>
      <c r="H18" s="586"/>
      <c r="I18" s="586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5" t="str">
        <f>+'Ekamut-caxs'!D70</f>
        <v>Ա.Մելիքսեթյան</v>
      </c>
      <c r="H19" s="585"/>
      <c r="I19" s="585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6" t="s">
        <v>92</v>
      </c>
      <c r="H20" s="586"/>
      <c r="I20" s="586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9" t="s">
        <v>67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</row>
    <row r="2" spans="1:14" s="139" customFormat="1" ht="21.75" customHeight="1">
      <c r="A2" s="590" t="str">
        <f>+'Ekamut-caxs'!A7:D7</f>
        <v xml:space="preserve">«Երևանի հ․90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</row>
    <row r="3" spans="1:14" s="139" customFormat="1" ht="21" customHeight="1">
      <c r="A3" s="590" t="s">
        <v>93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</row>
    <row r="4" spans="1:14" ht="21" customHeight="1" thickBot="1"/>
    <row r="5" spans="1:14" s="144" customFormat="1" ht="24.75" customHeight="1">
      <c r="A5" s="591" t="s">
        <v>114</v>
      </c>
      <c r="B5" s="593" t="s">
        <v>94</v>
      </c>
      <c r="C5" s="595" t="s">
        <v>95</v>
      </c>
      <c r="D5" s="595"/>
      <c r="E5" s="595"/>
      <c r="F5" s="595"/>
      <c r="G5" s="595" t="s">
        <v>96</v>
      </c>
      <c r="H5" s="595"/>
      <c r="I5" s="595"/>
      <c r="J5" s="595"/>
      <c r="K5" s="595" t="s">
        <v>144</v>
      </c>
      <c r="L5" s="595"/>
      <c r="M5" s="595"/>
      <c r="N5" s="595"/>
    </row>
    <row r="6" spans="1:14" s="145" customFormat="1" ht="51" customHeight="1">
      <c r="A6" s="592"/>
      <c r="B6" s="594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5362</v>
      </c>
      <c r="D7" s="350">
        <v>745318</v>
      </c>
      <c r="E7" s="351">
        <f>+C7</f>
        <v>5362</v>
      </c>
      <c r="F7" s="352">
        <f>+E7*143.7</f>
        <v>770519.39999999991</v>
      </c>
      <c r="G7" s="397">
        <v>5231.84</v>
      </c>
      <c r="H7" s="350">
        <v>244944.08</v>
      </c>
      <c r="I7" s="351">
        <f>+G7</f>
        <v>5231.84</v>
      </c>
      <c r="J7" s="350">
        <f>+I7*53.48</f>
        <v>279798.80319999997</v>
      </c>
      <c r="K7" s="397">
        <v>592</v>
      </c>
      <c r="L7" s="350">
        <v>115648.68</v>
      </c>
      <c r="M7" s="350">
        <f>+K7</f>
        <v>592</v>
      </c>
      <c r="N7" s="352">
        <f>+M7*200.47</f>
        <v>118678.24</v>
      </c>
    </row>
    <row r="8" spans="1:14" ht="19.5" customHeight="1">
      <c r="A8" s="141">
        <v>2</v>
      </c>
      <c r="B8" s="195" t="s">
        <v>98</v>
      </c>
      <c r="C8" s="397">
        <v>3451</v>
      </c>
      <c r="D8" s="350">
        <v>479689</v>
      </c>
      <c r="E8" s="351">
        <f t="shared" ref="E8:E18" si="0">+C8</f>
        <v>3451</v>
      </c>
      <c r="F8" s="352">
        <f t="shared" ref="F8:F18" si="1">+E8*143.7</f>
        <v>495908.69999999995</v>
      </c>
      <c r="G8" s="397">
        <v>5553.44</v>
      </c>
      <c r="H8" s="350">
        <v>291095.17</v>
      </c>
      <c r="I8" s="351">
        <f t="shared" ref="I8:I18" si="2">+G8</f>
        <v>5553.44</v>
      </c>
      <c r="J8" s="350">
        <f t="shared" ref="J8:J18" si="3">+I8*53.48</f>
        <v>296997.97119999997</v>
      </c>
      <c r="K8" s="397">
        <v>547</v>
      </c>
      <c r="L8" s="350">
        <v>109657.09</v>
      </c>
      <c r="M8" s="350">
        <f t="shared" ref="M8:M18" si="4">+K8</f>
        <v>547</v>
      </c>
      <c r="N8" s="352">
        <f t="shared" ref="N8:N18" si="5">+M8*200.47</f>
        <v>109657.09</v>
      </c>
    </row>
    <row r="9" spans="1:14" ht="19.5" customHeight="1">
      <c r="A9" s="141">
        <v>3</v>
      </c>
      <c r="B9" s="195" t="s">
        <v>99</v>
      </c>
      <c r="C9" s="397">
        <v>3021</v>
      </c>
      <c r="D9" s="350">
        <v>419919</v>
      </c>
      <c r="E9" s="351">
        <f t="shared" si="0"/>
        <v>3021</v>
      </c>
      <c r="F9" s="352">
        <f t="shared" si="1"/>
        <v>434117.69999999995</v>
      </c>
      <c r="G9" s="397">
        <v>6345.28</v>
      </c>
      <c r="H9" s="350">
        <v>332725.17</v>
      </c>
      <c r="I9" s="351">
        <f>+G9</f>
        <v>6345.28</v>
      </c>
      <c r="J9" s="350">
        <f t="shared" si="3"/>
        <v>339345.57439999998</v>
      </c>
      <c r="K9" s="397">
        <v>928</v>
      </c>
      <c r="L9" s="350">
        <v>186036.16</v>
      </c>
      <c r="M9" s="350">
        <f t="shared" si="4"/>
        <v>928</v>
      </c>
      <c r="N9" s="352">
        <f t="shared" si="5"/>
        <v>186036.16</v>
      </c>
    </row>
    <row r="10" spans="1:14" ht="19.5" customHeight="1">
      <c r="A10" s="141">
        <v>4</v>
      </c>
      <c r="B10" s="195" t="s">
        <v>100</v>
      </c>
      <c r="C10" s="397"/>
      <c r="D10" s="350"/>
      <c r="E10" s="351">
        <f t="shared" si="0"/>
        <v>0</v>
      </c>
      <c r="F10" s="352">
        <f t="shared" si="1"/>
        <v>0</v>
      </c>
      <c r="G10" s="397">
        <v>5375.72</v>
      </c>
      <c r="H10" s="350">
        <v>282323.11</v>
      </c>
      <c r="I10" s="351">
        <f t="shared" si="2"/>
        <v>5375.72</v>
      </c>
      <c r="J10" s="350">
        <f t="shared" si="3"/>
        <v>287493.50559999997</v>
      </c>
      <c r="K10" s="397">
        <v>216</v>
      </c>
      <c r="L10" s="350">
        <v>43301.52</v>
      </c>
      <c r="M10" s="350">
        <f t="shared" si="4"/>
        <v>216</v>
      </c>
      <c r="N10" s="352">
        <f t="shared" si="5"/>
        <v>43301.52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5194.28</v>
      </c>
      <c r="H11" s="350">
        <v>273019.69</v>
      </c>
      <c r="I11" s="351">
        <f t="shared" si="2"/>
        <v>5194.28</v>
      </c>
      <c r="J11" s="350">
        <f t="shared" si="3"/>
        <v>277790.09439999994</v>
      </c>
      <c r="K11" s="397">
        <v>617</v>
      </c>
      <c r="L11" s="350">
        <v>123689.99</v>
      </c>
      <c r="M11" s="350">
        <f t="shared" si="4"/>
        <v>617</v>
      </c>
      <c r="N11" s="352">
        <f t="shared" si="5"/>
        <v>123689.99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5009.3999999999996</v>
      </c>
      <c r="H12" s="350">
        <v>263121.11</v>
      </c>
      <c r="I12" s="351">
        <f t="shared" si="2"/>
        <v>5009.3999999999996</v>
      </c>
      <c r="J12" s="350">
        <f t="shared" si="3"/>
        <v>267902.71199999994</v>
      </c>
      <c r="K12" s="397">
        <v>645</v>
      </c>
      <c r="L12" s="350">
        <v>129303.15</v>
      </c>
      <c r="M12" s="350">
        <f t="shared" si="4"/>
        <v>645</v>
      </c>
      <c r="N12" s="352">
        <f t="shared" si="5"/>
        <v>129303.15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3881.48</v>
      </c>
      <c r="H13" s="350">
        <v>202733.95</v>
      </c>
      <c r="I13" s="351">
        <f t="shared" si="2"/>
        <v>3881.48</v>
      </c>
      <c r="J13" s="350">
        <f t="shared" si="3"/>
        <v>207581.55039999998</v>
      </c>
      <c r="K13" s="397">
        <v>723</v>
      </c>
      <c r="L13" s="350">
        <v>144939.81</v>
      </c>
      <c r="M13" s="350">
        <f t="shared" si="4"/>
        <v>723</v>
      </c>
      <c r="N13" s="352">
        <f t="shared" si="5"/>
        <v>144939.81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3947.08</v>
      </c>
      <c r="H14" s="350">
        <v>207156.24</v>
      </c>
      <c r="I14" s="351">
        <f t="shared" si="2"/>
        <v>3947.08</v>
      </c>
      <c r="J14" s="350">
        <f t="shared" si="3"/>
        <v>211089.83839999998</v>
      </c>
      <c r="K14" s="397">
        <v>252</v>
      </c>
      <c r="L14" s="350">
        <v>50518.44</v>
      </c>
      <c r="M14" s="350">
        <f t="shared" si="4"/>
        <v>252</v>
      </c>
      <c r="N14" s="352">
        <f t="shared" si="5"/>
        <v>50518.44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4857.72</v>
      </c>
      <c r="H15" s="350">
        <v>255498.07</v>
      </c>
      <c r="I15" s="351">
        <f t="shared" si="2"/>
        <v>4857.72</v>
      </c>
      <c r="J15" s="350">
        <f t="shared" si="3"/>
        <v>259790.86559999999</v>
      </c>
      <c r="K15" s="397">
        <v>1351</v>
      </c>
      <c r="L15" s="350">
        <v>270834.96999999997</v>
      </c>
      <c r="M15" s="350">
        <f t="shared" si="4"/>
        <v>1351</v>
      </c>
      <c r="N15" s="352">
        <f t="shared" si="5"/>
        <v>270834.96999999997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5217.04</v>
      </c>
      <c r="H16" s="350">
        <v>274016.90000000002</v>
      </c>
      <c r="I16" s="351">
        <f t="shared" si="2"/>
        <v>5217.04</v>
      </c>
      <c r="J16" s="350">
        <f t="shared" si="3"/>
        <v>279007.29920000001</v>
      </c>
      <c r="K16" s="397">
        <v>650</v>
      </c>
      <c r="L16" s="352">
        <v>130305.5</v>
      </c>
      <c r="M16" s="350">
        <f t="shared" si="4"/>
        <v>650</v>
      </c>
      <c r="N16" s="352">
        <f t="shared" si="5"/>
        <v>130305.5</v>
      </c>
    </row>
    <row r="17" spans="1:14" ht="19.5" customHeight="1">
      <c r="A17" s="141">
        <v>11</v>
      </c>
      <c r="B17" s="196" t="s">
        <v>107</v>
      </c>
      <c r="C17" s="397">
        <v>1716</v>
      </c>
      <c r="D17" s="350">
        <v>246589.2</v>
      </c>
      <c r="E17" s="351">
        <f t="shared" si="0"/>
        <v>1716</v>
      </c>
      <c r="F17" s="352">
        <f t="shared" si="1"/>
        <v>246589.19999999998</v>
      </c>
      <c r="G17" s="397">
        <v>6065.6</v>
      </c>
      <c r="H17" s="350">
        <v>318755.49</v>
      </c>
      <c r="I17" s="351">
        <f t="shared" si="2"/>
        <v>6065.6</v>
      </c>
      <c r="J17" s="350">
        <f t="shared" si="3"/>
        <v>324388.288</v>
      </c>
      <c r="K17" s="397">
        <v>934</v>
      </c>
      <c r="L17" s="352">
        <v>187238.98</v>
      </c>
      <c r="M17" s="350">
        <f t="shared" si="4"/>
        <v>934</v>
      </c>
      <c r="N17" s="352">
        <f t="shared" si="5"/>
        <v>187238.98</v>
      </c>
    </row>
    <row r="18" spans="1:14" ht="19.5" customHeight="1">
      <c r="A18" s="141">
        <v>12</v>
      </c>
      <c r="B18" s="196" t="s">
        <v>108</v>
      </c>
      <c r="C18" s="397">
        <v>3514</v>
      </c>
      <c r="D18" s="350">
        <v>504961.8</v>
      </c>
      <c r="E18" s="351">
        <f t="shared" si="0"/>
        <v>3514</v>
      </c>
      <c r="F18" s="352">
        <f t="shared" si="1"/>
        <v>504961.8</v>
      </c>
      <c r="G18" s="397">
        <v>6438.24</v>
      </c>
      <c r="H18" s="350">
        <v>337663.48</v>
      </c>
      <c r="I18" s="351">
        <f t="shared" si="2"/>
        <v>6438.24</v>
      </c>
      <c r="J18" s="350">
        <f t="shared" si="3"/>
        <v>344317.07519999996</v>
      </c>
      <c r="K18" s="397">
        <v>582</v>
      </c>
      <c r="L18" s="352">
        <v>116673.54</v>
      </c>
      <c r="M18" s="350">
        <f t="shared" si="4"/>
        <v>582</v>
      </c>
      <c r="N18" s="352">
        <f t="shared" si="5"/>
        <v>116673.54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17064</v>
      </c>
      <c r="D19" s="264">
        <f t="shared" si="6"/>
        <v>2396477</v>
      </c>
      <c r="E19" s="294">
        <f t="shared" si="6"/>
        <v>17064</v>
      </c>
      <c r="F19" s="265">
        <f>SUM(F7:F18)</f>
        <v>2452096.7999999998</v>
      </c>
      <c r="G19" s="294">
        <f>SUM(G7:G18)</f>
        <v>63117.120000000003</v>
      </c>
      <c r="H19" s="294">
        <f>SUM(H7:H18)</f>
        <v>3283052.4599999995</v>
      </c>
      <c r="I19" s="294">
        <f>SUM(I7:I18)</f>
        <v>63117.120000000003</v>
      </c>
      <c r="J19" s="266">
        <f>SUM(J7:J18)</f>
        <v>3375503.5776</v>
      </c>
      <c r="K19" s="294">
        <f t="shared" si="6"/>
        <v>8037</v>
      </c>
      <c r="L19" s="294">
        <f t="shared" si="6"/>
        <v>1608147.83</v>
      </c>
      <c r="M19" s="294">
        <f>SUM(M7:M18)</f>
        <v>8037</v>
      </c>
      <c r="N19" s="265">
        <f>SUM(N7:N18)</f>
        <v>1611177.39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2452096.7999999998</v>
      </c>
      <c r="G27" s="294"/>
      <c r="H27" s="264"/>
      <c r="I27" s="264"/>
      <c r="J27" s="300">
        <f>J19-J26</f>
        <v>3375503.5776</v>
      </c>
      <c r="K27" s="300"/>
      <c r="L27" s="300"/>
      <c r="M27" s="300"/>
      <c r="N27" s="300">
        <f>N19-N26</f>
        <v>1611177.39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2452.1</v>
      </c>
      <c r="G28" s="379"/>
      <c r="H28" s="379"/>
      <c r="I28" s="379"/>
      <c r="J28" s="396">
        <f>ROUND(J27/1000,1)</f>
        <v>3375.5</v>
      </c>
      <c r="K28" s="379"/>
      <c r="L28" s="379"/>
      <c r="M28" s="379"/>
      <c r="N28" s="396">
        <f>ROUND(N27/1000,1)</f>
        <v>1611.2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9"/>
      <c r="H31" s="599"/>
      <c r="I31" s="462"/>
      <c r="J31" s="596" t="str">
        <f>+'Ekamut-caxs'!D68</f>
        <v>Ա.Հակոբյան</v>
      </c>
      <c r="K31" s="596"/>
      <c r="L31" s="391"/>
      <c r="N31" s="142"/>
    </row>
    <row r="32" spans="1:14" s="139" customFormat="1">
      <c r="C32" s="463"/>
      <c r="D32" s="463"/>
      <c r="E32" s="464"/>
      <c r="F32" s="464"/>
      <c r="G32" s="597" t="s">
        <v>91</v>
      </c>
      <c r="H32" s="597"/>
      <c r="I32" s="465"/>
      <c r="J32" s="597" t="s">
        <v>109</v>
      </c>
      <c r="K32" s="597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6"/>
      <c r="H33" s="596"/>
      <c r="I33" s="467"/>
      <c r="J33" s="596" t="str">
        <f>+'Ekamut-caxs'!D70</f>
        <v>Ա.Մելիքսեթյան</v>
      </c>
      <c r="K33" s="596"/>
      <c r="L33" s="391"/>
    </row>
    <row r="34" spans="2:13" s="139" customFormat="1">
      <c r="C34" s="468"/>
      <c r="D34" s="468"/>
      <c r="E34" s="469"/>
      <c r="F34" s="469"/>
      <c r="G34" s="597" t="s">
        <v>91</v>
      </c>
      <c r="H34" s="597"/>
      <c r="I34" s="465"/>
      <c r="J34" s="597" t="s">
        <v>109</v>
      </c>
      <c r="K34" s="597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8" t="s">
        <v>247</v>
      </c>
      <c r="J37" s="598"/>
      <c r="L37" s="598" t="s">
        <v>248</v>
      </c>
      <c r="M37" s="598"/>
    </row>
    <row r="38" spans="2:13" s="417" customFormat="1" ht="15.6" customHeight="1">
      <c r="E38" s="598" t="s">
        <v>246</v>
      </c>
      <c r="F38" s="598"/>
      <c r="I38" s="598"/>
      <c r="J38" s="598"/>
      <c r="L38" s="598"/>
      <c r="M38" s="598"/>
    </row>
    <row r="39" spans="2:13">
      <c r="E39" s="598"/>
      <c r="F39" s="598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1" t="s">
        <v>67</v>
      </c>
      <c r="B1" s="601"/>
      <c r="C1" s="601"/>
      <c r="D1" s="601"/>
    </row>
    <row r="2" spans="1:4" ht="26.25" customHeight="1">
      <c r="A2" s="602" t="str">
        <f>+'Ekamut-caxs'!A7:D7</f>
        <v xml:space="preserve">«Երևանի հ․90 մսուր-մանկապարտեզ» ՀՈԱԿ-ի </v>
      </c>
      <c r="B2" s="602"/>
      <c r="C2" s="602"/>
      <c r="D2" s="602"/>
    </row>
    <row r="3" spans="1:4" ht="27" customHeight="1">
      <c r="A3" s="602" t="s">
        <v>235</v>
      </c>
      <c r="B3" s="602"/>
      <c r="C3" s="602"/>
      <c r="D3" s="602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SUM(C20:C23)</f>
        <v>4</v>
      </c>
      <c r="D19" s="167">
        <f>SUM(D20:D23)</f>
        <v>117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29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>
        <v>1</v>
      </c>
      <c r="D22" s="170">
        <v>29</v>
      </c>
    </row>
    <row r="23" spans="1:4" ht="23.25" customHeight="1">
      <c r="A23" s="170">
        <v>4.4000000000000004</v>
      </c>
      <c r="B23" s="173" t="s">
        <v>262</v>
      </c>
      <c r="C23" s="170">
        <v>1</v>
      </c>
      <c r="D23" s="170">
        <v>29</v>
      </c>
    </row>
    <row r="24" spans="1:4" ht="23.25" customHeight="1">
      <c r="A24" s="541">
        <v>5</v>
      </c>
      <c r="B24" s="542" t="s">
        <v>263</v>
      </c>
      <c r="C24" s="543">
        <v>1</v>
      </c>
      <c r="D24" s="543">
        <v>30</v>
      </c>
    </row>
    <row r="25" spans="1:4" s="169" customFormat="1" ht="31.5" customHeight="1">
      <c r="A25" s="167"/>
      <c r="B25" s="168" t="s">
        <v>69</v>
      </c>
      <c r="C25" s="167">
        <f>C7+C11+C15+C19+C24</f>
        <v>11</v>
      </c>
      <c r="D25" s="167">
        <f>D7+D11+D15+D19+D24</f>
        <v>317</v>
      </c>
    </row>
    <row r="26" spans="1:4" ht="21" customHeight="1"/>
    <row r="27" spans="1:4" ht="18">
      <c r="B27" s="470" t="s">
        <v>2</v>
      </c>
      <c r="C27" s="603" t="str">
        <f>+'Ekamut-caxs'!D68</f>
        <v>Ա.Հակոբյան</v>
      </c>
      <c r="D27" s="603"/>
    </row>
    <row r="28" spans="1:4" ht="15.75" customHeight="1">
      <c r="B28" s="471" t="s">
        <v>4</v>
      </c>
      <c r="C28" s="600" t="s">
        <v>5</v>
      </c>
      <c r="D28" s="600"/>
    </row>
    <row r="29" spans="1:4" ht="27" customHeight="1">
      <c r="B29" s="472" t="s">
        <v>6</v>
      </c>
      <c r="C29" s="603" t="str">
        <f>+'Ekamut-caxs'!D70</f>
        <v>Ա.Մելիքսեթյան</v>
      </c>
      <c r="D29" s="603"/>
    </row>
    <row r="30" spans="1:4">
      <c r="B30" s="473"/>
      <c r="C30" s="600" t="s">
        <v>5</v>
      </c>
      <c r="D30" s="600"/>
    </row>
    <row r="31" spans="1:4">
      <c r="B31" s="474" t="s">
        <v>143</v>
      </c>
      <c r="C31" s="474"/>
      <c r="D31" s="47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C26ReaJT1pLfLRzHosMlwxJh4HAWf7tC8Olso7YBISE=</DigestValue>
    </Reference>
    <Reference Type="http://www.w3.org/2000/09/xmldsig#Object" URI="#idOfficeObject">
      <DigestMethod Algorithm="http://www.w3.org/2001/04/xmlenc#sha256"/>
      <DigestValue>AnRNMq/jZ8tvk+8D+/a/8bahOrFBi92qg3chvHaxXT4=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fXwqgJtyOe3dsNJ/NUFFoy4tPdGe8ugIOwZn1Er2LVg=</DigestValue>
    </Reference>
    <Reference Type="http://www.w3.org/2000/09/xmldsig#Object" URI="#idValidSigLnImg">
      <DigestMethod Algorithm="http://www.w3.org/2001/04/xmlenc#sha256"/>
      <DigestValue>L5R30sPmU8rPg47GGma991em29QkXcGWnIxLZIQo75s=</DigestValue>
    </Reference>
    <Reference Type="http://www.w3.org/2000/09/xmldsig#Object" URI="#idInvalidSigLnImg">
      <DigestMethod Algorithm="http://www.w3.org/2001/04/xmlenc#sha256"/>
      <DigestValue>gAuGYVh9WvJ4TMoqRxk7j4tCJ++OeC7vqsbYxSYCfqg=</DigestValue>
    </Reference>
  </SignedInfo>
  <SignatureValue>rE+OYl1If7W8b4ACCiC7tmJsFPlHJBOgOwaMvXaL9Q1znyCwcw1dbzs4ZONpEq4zhfnEax+16PPG
bEuVIJAf3kVpxlCH3aOipzDRTzUXWmKAmRaR2ghpU4L+eerln9GioufEENDo8mkDJH2sxK4YWB8+
A1q9uvR7s53D0iSoCXNUi8kXHvpi2i8ieiOcqDwffEkgxBHiPhkOdElwhTsMusX8wh8eCd2qPMhP
LFLil8SJKT8xLpxFfFrTlVM8T+B/9fIloCy2KHfHc/yRuC2NRY4RVrPwVbNxX4mREHW/OC2BAuWu
rkxgaCZPtuCIZ3Dwfqf+LA9QLfl0y0IhFBoGWA==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up+4jZdSOeAM9kmkVgm0/g13gRZq/suNzEbCuxvu/Oc=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235rjG4ka1K0usLyAppYjUE8Z6XErkiNRiaFM2gcgzI=</DigestValue>
      </Reference>
      <Reference URI="/xl/drawings/vmlDrawing2.vml?ContentType=application/vnd.openxmlformats-officedocument.vmlDrawing">
        <DigestMethod Algorithm="http://www.w3.org/2001/04/xmlenc#sha256"/>
        <DigestValue>13BTCkPs1UKo1KXakeO3Qu+KgsS2+5Wlw4Zknu3ZuAY=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1O7qGFKe9tey7du/28AYmUjpSD5G3kMKJDMnqYlbdp0=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9h619yQan4RBdUEtXR9SAydvwNyKJb0UHmg0f/gDVv4=</DigestValue>
      </Reference>
      <Reference URI="/xl/styles.xml?ContentType=application/vnd.openxmlformats-officedocument.spreadsheetml.styles+xml">
        <DigestMethod Algorithm="http://www.w3.org/2001/04/xmlenc#sha256"/>
        <DigestValue>CkAuKcYvy1N3W41PK/D6kgalto7Jk02OwupS11wMQM0=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gnNc0fsdWnQH7QvskIORwV43mzLttZ3hruXjMHrU670=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OCRTUxHQDhWvFEMNWbmI2q9dGK3Q6j6tiL+toLJPVMY=</DigestValue>
      </Reference>
      <Reference URI="/xl/worksheets/sheet2.xml?ContentType=application/vnd.openxmlformats-officedocument.spreadsheetml.worksheet+xml">
        <DigestMethod Algorithm="http://www.w3.org/2001/04/xmlenc#sha256"/>
        <DigestValue>WQoZ9cHSB6r1u4HAFDgiuXtxmFgeeHLQUbdyGA/63Bw=</DigestValue>
      </Reference>
      <Reference URI="/xl/worksheets/sheet3.xml?ContentType=application/vnd.openxmlformats-officedocument.spreadsheetml.worksheet+xml">
        <DigestMethod Algorithm="http://www.w3.org/2001/04/xmlenc#sha256"/>
        <DigestValue>n7cvlLaGExxuS5ifVE6kEsfaa0Qq78nxKuKdN2kiSlo=</DigestValue>
      </Reference>
      <Reference URI="/xl/worksheets/sheet4.xml?ContentType=application/vnd.openxmlformats-officedocument.spreadsheetml.worksheet+xml">
        <DigestMethod Algorithm="http://www.w3.org/2001/04/xmlenc#sha256"/>
        <DigestValue>tkqltCXI+W1ybD9VBEiHZnerJs0CaiMZUAVgwllasZM=</DigestValue>
      </Reference>
      <Reference URI="/xl/worksheets/sheet5.xml?ContentType=application/vnd.openxmlformats-officedocument.spreadsheetml.worksheet+xml">
        <DigestMethod Algorithm="http://www.w3.org/2001/04/xmlenc#sha256"/>
        <DigestValue>3xQNTnSBZOlH/4sWvXZHHARKrrffmH7we4hDibLfSy0=</DigestValue>
      </Reference>
      <Reference URI="/xl/worksheets/sheet6.xml?ContentType=application/vnd.openxmlformats-officedocument.spreadsheetml.worksheet+xml">
        <DigestMethod Algorithm="http://www.w3.org/2001/04/xmlenc#sha256"/>
        <DigestValue>klNUafGnWg4R2nYXdK/HCDTGGfBxuIMQqAW6/Yeckn0=</DigestValue>
      </Reference>
      <Reference URI="/xl/worksheets/sheet7.xml?ContentType=application/vnd.openxmlformats-officedocument.spreadsheetml.worksheet+xml">
        <DigestMethod Algorithm="http://www.w3.org/2001/04/xmlenc#sha256"/>
        <DigestValue>QeBqXjdgoYX0hgj3vWlXi7T5qkTBM7o3BHHIX+fuZo0=</DigestValue>
      </Reference>
      <Reference URI="/xl/worksheets/sheet8.xml?ContentType=application/vnd.openxmlformats-officedocument.spreadsheetml.worksheet+xml">
        <DigestMethod Algorithm="http://www.w3.org/2001/04/xmlenc#sha256"/>
        <DigestValue>dknLn9Hlo5CFkbNN57s1O5+piAmrneNMqwCTIoKleU8=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{B1BFF827-0A38-4ABE-8F01-1DEF380E794E}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2023-04-03T15:57:10Z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E+aBAAAAEwAAAAAAAABIAAAAAAAAAMwuEnj6fwAAkPMuePp/AAAAMxJ4+n8AAAEAAAAAAAAAWFgSePp/AAAAAAL3+n8AAAAAAAAAAAAAAAAAAAAAAABwuRPmgQAAABD77GdqAgAA2+Db9Pp/AACguhPmgQAAADm7E+a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QS5oEAAAAAAQAAAAAAAIg+//T6fwAAAAAAAAAAAAAJAAAAAAAAANgw2XVqAgAASMGBd/p/AAAAAAAAAAAAAAAAAAAAAAAA2VRkPPEcAACIJRLmgQAAAAAAAAAAAAAAMOezdWoCAAAQ++xnagIAALAmEuYAAAAAAAAAAAAAAAAHAAAAAAAAAEgY0nVqAgAA7CUS5oEAAAApJhLmgQAAAHHN1/T6fwAAAQAAAGoCAABgKRLmAAAAAPHsa0h66AAAAAAAAAAAAAAQ++xnagIAANvg2/T6fwAAkCUS5oEAAAApJhLmgQAAAOC4s3V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JhECagIAAEAmEQICAAAAiD7/9Pp/AAAAAAAAAAAAAJnranb6fwAAAAAAAPp/AAAAAAAAAAAAAAAAAAAAAAAAAAAAAAAAAAAZUGQ88RwAAAAAAAAAAAAAQCYRAmoCAADg////AAAAABD77GdqAgAAiCsS5gAAAAAAAAAAAAAAAAYAAAAAAAAAIAAAAAAAAACsKhLmgQAAAOkqEuaBAAAAcc3X9Pp/AABQLxLmgQAAAAAAAAAAAAAAoE37dWoCAAC4YfR2+n8AABD77GdqAgAA2+Db9Pp/AABQKhLmgQAAAOkqEuaBAAAAUG+JeW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xXK///////AGwAAAAABBOAGoQpqAgAAwhIa//////+8vBExcpsAAHjJ73VqAgAASIIT5oEAAACwzT8CagIAAFCAE+aBAAAA4AahCgAAAACwzT8CagIAAKzvB/X6fwAAAAAAAAAAAADb4Nv0+n8AAICAE+aBAAAAZAAAAAAAAAAIAB8K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E+aBAAAAEwAAAAAAAABIAAAAAAAAAMwuEnj6fwAAkPMuePp/AAAAMxJ4+n8AAAEAAAAAAAAAWFgSePp/AAAAAAL3+n8AAAAAAAAAAAAAAAAAAAAAAABwuRPmgQAAABD77GdqAgAA2+Db9Pp/AACguhPmgQAAADm7E+a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JBLmgQAAAAABAAAAAAAAiD7/9Pp/AAAAAAAAAAAAAAkAAAAAAAAA2DDZdWoCAABIwYF3+n8AAAAAAAAAAAAAAAAAAAAAAADZVGQ88RwAAIglEuaBAAAAAAAAAAAAAAAw57N1agIAABD77GdqAgAAsCYS5gAAAAAAAAAAAAAAAAcAAAAAAAAASBjSdWoCAADsJRLmgQAAACkmEuaBAAAAcc3X9Pp/AAABAAAAagIAAGApEuYAAAAA8exrSHroAAAAAAAAAAAAABD77GdqAgAA2+Db9Pp/AACQJRLmgQAAACkmEuaBAAAA4LizdW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AmEQJqAgAAQCYRAgIAAACIPv/0+n8AAAAAAAAAAAAAmetqdvp/AAAAAAAA+n8AAAAAAAAAAAAAAAAAAAAAAAAAAAAAAAAAABlQZDzxHAAAAAAAAAAAAABAJhECagIAAOD///8AAAAAEPvsZ2oCAACIKxLmAAAAAAAAAAAAAAAABgAAAAAAAAAgAAAAAAAAAKwqEuaBAAAA6SoS5oEAAABxzdf0+n8AAFAvEuaBAAAAAAAAAAAAAACgTft1agIAALhh9Hb6fwAAEPvsZ2oCAADb4Nv0+n8AAFAqEuaBAAAA6SoS5oEAAABQb4l5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ET5oEAAAAAAAAAAAAAAAAAAAAAAAAAAAAAAAAAAABw0W8GagIAAAgAAAAAAAAAgXwI9fp/AAAQ/EMGagIAAAAAAAAAAAAAAQAAAAAAAAAAAAAAAAAAAAEAAABqAgAA48AA7fp/AACIDD///////8AbAAAAAAEE4AahCmoCAADCEhr//////7y8ETFymwAAeMnvdWoCAABIghPmgQAAALDNPwJqAgAAUIAT5oEAAADgBqEKAAAAALDNPwJqAgAArO8H9fp/AAAAAAAAAAAAANvg2/T6fwAAgIAT5oEAAABkAAAAAAAAAAgAIAp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jGaREjQbPAPjznZTF/VkbB5EPkxA8yYDiREXlyAPbyQ=</DigestValue>
    </Reference>
    <Reference Type="http://www.w3.org/2000/09/xmldsig#Object" URI="#idOfficeObject">
      <DigestMethod Algorithm="http://www.w3.org/2001/04/xmlenc#sha256"/>
      <DigestValue>DRNrn4VqyvIQoYcW0aysHe02Dd/6V7Wag7Cs/LbxuLI=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/T9KMB7D252o9NvdZnqDqAAnA/3nwuXiU9Bjq0rTJtU=</DigestValue>
    </Reference>
    <Reference Type="http://www.w3.org/2000/09/xmldsig#Object" URI="#idValidSigLnImg">
      <DigestMethod Algorithm="http://www.w3.org/2001/04/xmlenc#sha256"/>
      <DigestValue>dE55j5YsjAwU+Uj0uUsnVJgcBcKzqWnmSSt1L/z1CLo=</DigestValue>
    </Reference>
    <Reference Type="http://www.w3.org/2000/09/xmldsig#Object" URI="#idInvalidSigLnImg">
      <DigestMethod Algorithm="http://www.w3.org/2001/04/xmlenc#sha256"/>
      <DigestValue>ClfAMrZxl5r9rTWTW2wDcwFLZEPar3TFMvlZVDTm37U=</DigestValue>
    </Reference>
  </SignedInfo>
  <SignatureValue>GNVpsUhAZe1bGHbDpjgJWJtILszl3LrJsa2UuOr3pMHsKxKPqzyRHkuLZyeVp3s8Kx0aiK9uY7w6
OKa9ljufSF6MQo/efGVqO/xs4ZXeMeDmZZcpYcKNnowJPcSI1XMmydrfPX5rjgUPu1RUpVN+DgfJ
AgPpnv8bfYbG7AHzt7bL5MMv5cjuCg5zd2seQqwlyAQ6CLBHtFatXXiPZt/P3qvNWxQQCuqnECjs
juLkR7iUqWnnMl+B6tBIirAOuBNFgw5G1AGlHC5qGxgzQKqPt/K1tilUekomy1ZJB+wJLdqIV45X
vAZQlPkjkPYErG9yO4LMbWzrzFAOQmli6h6fyg==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up+4jZdSOeAM9kmkVgm0/g13gRZq/suNzEbCuxvu/Oc=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235rjG4ka1K0usLyAppYjUE8Z6XErkiNRiaFM2gcgzI=</DigestValue>
      </Reference>
      <Reference URI="/xl/drawings/vmlDrawing2.vml?ContentType=application/vnd.openxmlformats-officedocument.vmlDrawing">
        <DigestMethod Algorithm="http://www.w3.org/2001/04/xmlenc#sha256"/>
        <DigestValue>13BTCkPs1UKo1KXakeO3Qu+KgsS2+5Wlw4Zknu3ZuAY=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1O7qGFKe9tey7du/28AYmUjpSD5G3kMKJDMnqYlbdp0=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9h619yQan4RBdUEtXR9SAydvwNyKJb0UHmg0f/gDVv4=</DigestValue>
      </Reference>
      <Reference URI="/xl/styles.xml?ContentType=application/vnd.openxmlformats-officedocument.spreadsheetml.styles+xml">
        <DigestMethod Algorithm="http://www.w3.org/2001/04/xmlenc#sha256"/>
        <DigestValue>CkAuKcYvy1N3W41PK/D6kgalto7Jk02OwupS11wMQM0=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gnNc0fsdWnQH7QvskIORwV43mzLttZ3hruXjMHrU670=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OCRTUxHQDhWvFEMNWbmI2q9dGK3Q6j6tiL+toLJPVMY=</DigestValue>
      </Reference>
      <Reference URI="/xl/worksheets/sheet2.xml?ContentType=application/vnd.openxmlformats-officedocument.spreadsheetml.worksheet+xml">
        <DigestMethod Algorithm="http://www.w3.org/2001/04/xmlenc#sha256"/>
        <DigestValue>WQoZ9cHSB6r1u4HAFDgiuXtxmFgeeHLQUbdyGA/63Bw=</DigestValue>
      </Reference>
      <Reference URI="/xl/worksheets/sheet3.xml?ContentType=application/vnd.openxmlformats-officedocument.spreadsheetml.worksheet+xml">
        <DigestMethod Algorithm="http://www.w3.org/2001/04/xmlenc#sha256"/>
        <DigestValue>n7cvlLaGExxuS5ifVE6kEsfaa0Qq78nxKuKdN2kiSlo=</DigestValue>
      </Reference>
      <Reference URI="/xl/worksheets/sheet4.xml?ContentType=application/vnd.openxmlformats-officedocument.spreadsheetml.worksheet+xml">
        <DigestMethod Algorithm="http://www.w3.org/2001/04/xmlenc#sha256"/>
        <DigestValue>tkqltCXI+W1ybD9VBEiHZnerJs0CaiMZUAVgwllasZM=</DigestValue>
      </Reference>
      <Reference URI="/xl/worksheets/sheet5.xml?ContentType=application/vnd.openxmlformats-officedocument.spreadsheetml.worksheet+xml">
        <DigestMethod Algorithm="http://www.w3.org/2001/04/xmlenc#sha256"/>
        <DigestValue>3xQNTnSBZOlH/4sWvXZHHARKrrffmH7we4hDibLfSy0=</DigestValue>
      </Reference>
      <Reference URI="/xl/worksheets/sheet6.xml?ContentType=application/vnd.openxmlformats-officedocument.spreadsheetml.worksheet+xml">
        <DigestMethod Algorithm="http://www.w3.org/2001/04/xmlenc#sha256"/>
        <DigestValue>klNUafGnWg4R2nYXdK/HCDTGGfBxuIMQqAW6/Yeckn0=</DigestValue>
      </Reference>
      <Reference URI="/xl/worksheets/sheet7.xml?ContentType=application/vnd.openxmlformats-officedocument.spreadsheetml.worksheet+xml">
        <DigestMethod Algorithm="http://www.w3.org/2001/04/xmlenc#sha256"/>
        <DigestValue>QeBqXjdgoYX0hgj3vWlXi7T5qkTBM7o3BHHIX+fuZo0=</DigestValue>
      </Reference>
      <Reference URI="/xl/worksheets/sheet8.xml?ContentType=application/vnd.openxmlformats-officedocument.spreadsheetml.worksheet+xml">
        <DigestMethod Algorithm="http://www.w3.org/2001/04/xmlenc#sha256"/>
        <DigestValue>dknLn9Hlo5CFkbNN57s1O5+piAmrneNMqwCTIoKleU8=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{F6BEE46F-0544-4F55-B92A-66B4D1BBB9B4}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2023-04-03T15:57:29Z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E+aBAAAAEwAAAAAAAABIAAAAAAAAAMwuEnj6fwAAkPMuePp/AAAAMxJ4+n8AAAEAAAAAAAAAWFgSePp/AAAAAAL3+n8AAAAAAAAAAAAAAAAAAAAAAABwuRPmgQAAABD77GdqAgAA2+Db9Pp/AACguhPmgQAAADm7E+a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QS5oEAAAAAAQAAAAAAAIg+//T6fwAAAAAAAAAAAAAJAAAAAAAAANgw2XVqAgAASMGBd/p/AAAAAAAAAAAAAAAAAAAAAAAA2VRkPPEcAACIJRLmgQAAAAAAAAAAAAAAMOezdWoCAAAQ++xnagIAALAmEuYAAAAAAAAAAAAAAAAHAAAAAAAAAEgY0nVqAgAA7CUS5oEAAAApJhLmgQAAAHHN1/T6fwAAAQAAAGoCAABgKRLmAAAAAPHsa0h66AAAAAAAAAAAAAAQ++xnagIAANvg2/T6fwAAkCUS5oEAAAApJhLmgQAAAOC4s3V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JhECagIAAEAmEQICAAAAiD7/9Pp/AAAAAAAAAAAAAJnranb6fwAAAAAAAPp/AAAAAAAAAAAAAAAAAAAAAAAAAAAAAAAAAAAZUGQ88RwAAAAAAAAAAAAAQCYRAmoCAADg////AAAAABD77GdqAgAAiCsS5gAAAAAAAAAAAAAAAAYAAAAAAAAAIAAAAAAAAACsKhLmgQAAAOkqEuaBAAAAcc3X9Pp/AABQLxLmgQAAAAAAAAAAAAAAoE37dWoCAAC4YfR2+n8AABD77GdqAgAA2+Db9Pp/AABQKhLmgQAAAOkqEuaBAAAAUG+JeW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rA8O///////AGwAAAAABBIAFfQpqAgAAwhIa//////+8vBExcpsAAHjJ73VqAgAASIIT5oEAAACwzT8CagIAAFCAE+aBAAAAgAV9CgAAAACwzT8CagIAAKzvB/X6fwAAAAAAAAAAAADb4Nv0+n8AAICAE+aBAAAAZAAAAAAAAAAIAFwB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E+aBAAAAEwAAAAAAAABIAAAAAAAAAMwuEnj6fwAAkPMuePp/AAAAMxJ4+n8AAAEAAAAAAAAAWFgSePp/AAAAAAL3+n8AAAAAAAAAAAAAAAAAAAAAAABwuRPmgQAAABD77GdqAgAA2+Db9Pp/AACguhPmgQAAADm7E+a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JBLmgQAAAAABAAAAAAAAiD7/9Pp/AAAAAAAAAAAAAAkAAAAAAAAA2DDZdWoCAABIwYF3+n8AAAAAAAAAAAAAAAAAAAAAAADZVGQ88RwAAIglEuaBAAAAAAAAAAAAAAAw57N1agIAABD77GdqAgAAsCYS5gAAAAAAAAAAAAAAAAcAAAAAAAAASBjSdWoCAADsJRLmgQAAACkmEuaBAAAAcc3X9Pp/AAABAAAAagIAAGApEuYAAAAA8exrSHroAAAAAAAAAAAAABD77GdqAgAA2+Db9Pp/AACQJRLmgQAAACkmEuaBAAAA4LizdW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AmEQJqAgAAQCYRAgIAAACIPv/0+n8AAAAAAAAAAAAAmetqdvp/AAAAAAAA+n8AAAAAAAAAAAAAAAAAAAAAAAAAAAAAAAAAABlQZDzxHAAAAAAAAAAAAABAJhECagIAAOD///8AAAAAEPvsZ2oCAACIKxLmAAAAAAAAAAAAAAAABgAAAAAAAAAgAAAAAAAAAKwqEuaBAAAA6SoS5oEAAABxzdf0+n8AAFAvEuaBAAAAAAAAAAAAAACgTft1agIAALhh9Hb6fwAAEPvsZ2oCAADb4Nv0+n8AAFAqEuaBAAAA6SoS5oEAAABQb4l5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ET5oEAAAAAAAAAAAAAAGu4Pff6fwAAkgNbAgAAAABdAAAAAAAAAPCesnlqAgAAgXwI9fp/AAAQ/EMGagIAAAAAAAAAAAAAAAAAAAAAAAAANpVlagIAAAEAAABqAgAAAACVZWoCAACAEzn//////8AbAAAAAAEEgAV9CmoCAADCEhr//////7y8ETFymwAAeMnvdWoCAABIghPmgQAAALDNPwJqAgAAUIAT5oEAAACABX0KAAAAALDNPwJqAgAArO8H9fp/AAAAAAAAAAAAANvg2/T6fwAAgIAT5oEAAABkAAAAAAAAAAgAYAF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2023-03-03T13:31:28Z</cp:lastPrinted>
  <dcterms:created xsi:type="dcterms:W3CDTF">1996-10-14T23:33:28Z</dcterms:created>
  <dcterms:modified xsi:type="dcterms:W3CDTF">2023-03-21T07:43:23Z</dcterms:modified>
</cp:coreProperties>
</file>